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7 - Metal_Back-end Sputter tool/02 - Aanbestedingsdocumenten/01 - Leidraad/Part A/"/>
    </mc:Choice>
  </mc:AlternateContent>
  <xr:revisionPtr revIDLastSave="1849" documentId="8_{9D9C77DD-5B61-4A1C-988C-FC845DB46C18}" xr6:coauthVersionLast="47" xr6:coauthVersionMax="47" xr10:uidLastSave="{940AC37B-68AD-46C1-9287-1F88FD3D566F}"/>
  <bookViews>
    <workbookView xWindow="-110" yWindow="-110" windowWidth="19420" windowHeight="11500" firstSheet="1" activeTab="3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5 (non) consumables)" sheetId="6" r:id="rId5"/>
    <sheet name="legenda" sheetId="7" state="hidden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11" i="3" s="1"/>
  <c r="E4" i="3" l="1"/>
  <c r="I25" i="6" l="1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E14" i="3" l="1"/>
  <c r="A15" i="3"/>
  <c r="A16" i="3" s="1"/>
  <c r="E15" i="3"/>
  <c r="E16" i="3"/>
  <c r="E20" i="3"/>
  <c r="A22" i="3"/>
  <c r="A23" i="3" s="1"/>
  <c r="E22" i="3"/>
  <c r="E23" i="3"/>
  <c r="A24" i="3" l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38" i="4" l="1"/>
  <c r="E39" i="4"/>
  <c r="D34" i="4"/>
  <c r="E20" i="4"/>
  <c r="E19" i="4"/>
  <c r="E18" i="4"/>
  <c r="E24" i="4"/>
  <c r="E30" i="4"/>
  <c r="E29" i="4"/>
  <c r="E28" i="4"/>
  <c r="E37" i="4"/>
  <c r="E34" i="4"/>
  <c r="E33" i="4"/>
  <c r="E25" i="4"/>
  <c r="E23" i="4"/>
  <c r="E5" i="4"/>
</calcChain>
</file>

<file path=xl/sharedStrings.xml><?xml version="1.0" encoding="utf-8"?>
<sst xmlns="http://schemas.openxmlformats.org/spreadsheetml/2006/main" count="162" uniqueCount="94">
  <si>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</si>
  <si>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</si>
  <si>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</si>
  <si>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</si>
  <si>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</si>
  <si>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</si>
  <si>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</si>
  <si>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</si>
  <si>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</si>
  <si>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</si>
  <si>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</si>
  <si>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</si>
  <si>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</si>
  <si>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</si>
  <si>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</si>
  <si>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</si>
  <si>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</si>
  <si>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</si>
  <si>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</si>
  <si>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</si>
  <si>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Tariff</t>
  </si>
  <si>
    <t>Travel expenses</t>
  </si>
  <si>
    <t>Predictive Maintenance</t>
  </si>
  <si>
    <t xml:space="preserve">Tariff per hour </t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</si>
  <si>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</si>
  <si>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</si>
  <si>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</si>
  <si>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</si>
  <si>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</si>
  <si>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</si>
  <si>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</si>
  <si>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</si>
  <si>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</si>
  <si>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</si>
  <si>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</si>
  <si>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Price Sheet P1</t>
  </si>
  <si>
    <t xml:space="preserve">Price Sheet P2 </t>
  </si>
  <si>
    <t>Quotation</t>
  </si>
  <si>
    <t>Unit price</t>
  </si>
  <si>
    <t>Quantity required</t>
  </si>
  <si>
    <t>Line number</t>
  </si>
  <si>
    <t xml:space="preserve">Price P1    </t>
  </si>
  <si>
    <t>Lead time / weeks</t>
  </si>
  <si>
    <t>Total price 2026 / Euro</t>
  </si>
  <si>
    <r>
      <t xml:space="preserve">Maintenence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</si>
  <si>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</si>
  <si>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</si>
  <si>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WS2568657247 Metal Back end Sputter tool</t>
    </r>
  </si>
  <si>
    <t>Options that are available .
Tenderer is permitted to quote any optional needed items which are not mentioned by TNO.</t>
  </si>
  <si>
    <t xml:space="preserve"> European open Tender Metal Backend Sputter tool
</t>
  </si>
  <si>
    <t>European open Tender Metal Backend Sputter tool</t>
  </si>
  <si>
    <t>Optional equipment (see paragraph 1.6 Tender guideline)</t>
  </si>
  <si>
    <t>optional Metal Backend Sputter tool  - within a period of two years following the final award decision, the signing of the contract and acceptance of the equipment</t>
  </si>
  <si>
    <t>optional Metal Backend Sputter tool  - within a period of three years following the final award decision, the signing of the contract and acceptance of the equipment</t>
  </si>
  <si>
    <t>Services:</t>
  </si>
  <si>
    <t>Maintenence and Services in accordance with requirement series R-4000</t>
  </si>
  <si>
    <t>(Critical) Design review</t>
  </si>
  <si>
    <t>Delivery according to Incoterm®2020 - Delivered Duty Paid (DDP Location TNO Eindhoven (further specified on PO)</t>
  </si>
  <si>
    <r>
      <rPr>
        <i/>
        <sz val="9"/>
        <color theme="1"/>
        <rFont val="Calibri"/>
        <family val="2"/>
        <scheme val="minor"/>
      </rPr>
      <t>Equipment:</t>
    </r>
    <r>
      <rPr>
        <sz val="9"/>
        <color theme="1"/>
        <rFont val="Calibri"/>
        <family val="2"/>
        <scheme val="minor"/>
      </rPr>
      <t xml:space="preserve"> Metal Backend Sputter tool</t>
    </r>
  </si>
  <si>
    <t>Article number of item to be deployed</t>
  </si>
  <si>
    <t xml:space="preserve">  select</t>
  </si>
  <si>
    <t>(Non) Consumables</t>
  </si>
  <si>
    <t xml:space="preserve">Number of items deployed per cycle
</t>
  </si>
  <si>
    <t>optional Metal Backend Sputter system  - within a period of one year following the final award decision, the signing of the contract and acceptance of the equipment</t>
  </si>
  <si>
    <t xml:space="preserve"> Select</t>
  </si>
  <si>
    <t xml:space="preserve"> Preventive maintenance</t>
  </si>
  <si>
    <t xml:space="preserve"> Non-critical parts</t>
  </si>
  <si>
    <t xml:space="preserve"> On demand</t>
  </si>
  <si>
    <t xml:space="preserve"> Critical Parts</t>
  </si>
  <si>
    <t xml:space="preserve"> Consumption</t>
  </si>
  <si>
    <t xml:space="preserve"> Consumables</t>
  </si>
  <si>
    <t>Tariff one visit</t>
  </si>
  <si>
    <t>Note: With reference to the Procurement Guide section 6.2.1: Rowes can be added as needed. Lines 1-3 are to stay.</t>
  </si>
  <si>
    <t>Numerics of consumption</t>
  </si>
  <si>
    <t>number of articles if item is packaged as a set</t>
  </si>
  <si>
    <t>Price 2026 / Euro of item to be deployed</t>
  </si>
  <si>
    <t xml:space="preserve">Example: Filters filters Type A </t>
  </si>
  <si>
    <t>Example: Cleaning kit</t>
  </si>
  <si>
    <t>Example: Vacuum pump</t>
  </si>
  <si>
    <t>Example: Additonal spraying nozzle</t>
  </si>
  <si>
    <t>Example: Reaction Agent X (50 liters)</t>
  </si>
  <si>
    <t>Per 1000 process hours</t>
  </si>
  <si>
    <t xml:space="preserve">Example:  One-time usable gloves </t>
  </si>
  <si>
    <t>Example: Limited re-usable overalls</t>
  </si>
  <si>
    <t>Qty Suggested</t>
  </si>
  <si>
    <t>24 months warranty</t>
  </si>
  <si>
    <t>Commissioning and Site Acceptance Tests (SAT)</t>
  </si>
  <si>
    <r>
      <t xml:space="preserve">Type of cycle 
</t>
    </r>
    <r>
      <rPr>
        <sz val="9"/>
        <color theme="1"/>
        <rFont val="Calibri"/>
        <family val="2"/>
        <scheme val="minor"/>
      </rPr>
      <t>(If "On Demand") the cell cab be left on "select")</t>
    </r>
  </si>
  <si>
    <r>
      <t xml:space="preserve">Item Category
</t>
    </r>
    <r>
      <rPr>
        <sz val="9"/>
        <color theme="1"/>
        <rFont val="Calibri"/>
        <family val="2"/>
        <scheme val="minor"/>
      </rPr>
      <t>(If "Consumables") the cell can be left on "select")</t>
    </r>
  </si>
  <si>
    <t>A  2nd cassette load port  as an extension to the equipment</t>
  </si>
  <si>
    <t>Sputter deposition chamber(s) as an extension to the equipment</t>
  </si>
  <si>
    <t>Qty Applicable</t>
  </si>
  <si>
    <t xml:space="preserve">Preventive Maintenance                                                                                                         </t>
  </si>
  <si>
    <t xml:space="preserve">&lt;describe activities on site (can be brief) &gt;
&lt;explain the indicators and value which tell the need voor preventive maintemenace&gt;  
&lt;Remark: The tariff is all-in: hours,travel, mandatory replacement of parts and consumables.&gt;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</si>
</sst>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25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2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165" fontId="16" fillId="11" borderId="7" xfId="0" applyNumberFormat="1" applyFont="1" applyFill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 applyProtection="1">
      <alignment horizontal="right" vertical="top" wrapText="1"/>
      <protection locked="0"/>
    </xf>
    <xf numFmtId="165" fontId="16" fillId="0" borderId="10" xfId="0" applyNumberFormat="1" applyFont="1" applyBorder="1" applyAlignment="1">
      <alignment horizontal="right" vertical="top" wrapText="1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2" borderId="7" xfId="0" applyNumberFormat="1" applyFont="1" applyFill="1" applyBorder="1" applyAlignment="1">
      <alignment horizontal="right" vertical="top" wrapText="1"/>
    </xf>
    <xf numFmtId="4" fontId="16" fillId="9" borderId="7" xfId="0" applyNumberFormat="1" applyFont="1" applyFill="1" applyBorder="1" applyAlignment="1" applyProtection="1">
      <alignment horizontal="right" vertical="top" wrapText="1"/>
      <protection locked="0"/>
    </xf>
    <xf numFmtId="4" fontId="16" fillId="0" borderId="7" xfId="0" applyNumberFormat="1" applyFont="1" applyBorder="1" applyAlignment="1">
      <alignment horizontal="right" vertical="top" wrapText="1"/>
    </xf>
    <xf numFmtId="166" fontId="16" fillId="9" borderId="7" xfId="0" applyNumberFormat="1" applyFont="1" applyFill="1" applyBorder="1" applyAlignment="1" applyProtection="1">
      <alignment horizontal="right" vertical="center"/>
      <protection locked="0"/>
    </xf>
    <xf numFmtId="166" fontId="16" fillId="4" borderId="7" xfId="0" applyNumberFormat="1" applyFont="1" applyFill="1" applyBorder="1" applyAlignment="1" applyProtection="1">
      <alignment horizontal="right" vertical="center"/>
      <protection locked="0"/>
    </xf>
    <xf numFmtId="166" fontId="16" fillId="0" borderId="7" xfId="0" applyNumberFormat="1" applyFont="1" applyBorder="1" applyAlignment="1">
      <alignment horizontal="right" vertical="center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6" fillId="9" borderId="8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49" fontId="16" fillId="9" borderId="7" xfId="0" applyNumberFormat="1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center" vertical="top" wrapText="1"/>
    </xf>
    <xf numFmtId="166" fontId="16" fillId="9" borderId="8" xfId="0" applyNumberFormat="1" applyFont="1" applyFill="1" applyBorder="1" applyAlignment="1">
      <alignment horizontal="right" vertical="top" wrapText="1"/>
    </xf>
    <xf numFmtId="166" fontId="16" fillId="9" borderId="7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" fontId="16" fillId="9" borderId="7" xfId="0" applyNumberFormat="1" applyFont="1" applyFill="1" applyBorder="1" applyAlignment="1">
      <alignment horizontal="center" vertical="top" wrapText="1"/>
    </xf>
    <xf numFmtId="1" fontId="16" fillId="9" borderId="7" xfId="0" applyNumberFormat="1" applyFont="1" applyFill="1" applyBorder="1" applyAlignment="1">
      <alignment horizontal="left" vertical="top" wrapText="1"/>
    </xf>
    <xf numFmtId="0" fontId="16" fillId="9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2" borderId="8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1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10" borderId="9" xfId="0" applyFont="1" applyFill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5" fillId="10" borderId="8" xfId="0" applyFont="1" applyFill="1" applyBorder="1" applyAlignment="1">
      <alignment horizontal="center" vertical="top" wrapText="1"/>
    </xf>
    <xf numFmtId="0" fontId="16" fillId="9" borderId="7" xfId="0" applyFont="1" applyFill="1" applyBorder="1" applyAlignment="1" applyProtection="1">
      <alignment horizontal="center" vertical="top" wrapText="1"/>
      <protection locked="0"/>
    </xf>
    <xf numFmtId="0" fontId="16" fillId="6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opLeftCell="A4" zoomScaleNormal="100" workbookViewId="0">
      <selection activeCell="A5" sqref="A5:E5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101"/>
      <c r="B2" s="101"/>
      <c r="C2" s="101"/>
      <c r="D2" s="101"/>
      <c r="E2" s="101"/>
    </row>
    <row r="3" spans="1:5" ht="10.5" customHeight="1" x14ac:dyDescent="0.4">
      <c r="C3" s="2"/>
    </row>
    <row r="4" spans="1:5" ht="73" customHeight="1" x14ac:dyDescent="0.35">
      <c r="A4" s="102" t="s">
        <v>14</v>
      </c>
      <c r="B4" s="103"/>
      <c r="C4" s="103"/>
      <c r="D4" s="103"/>
      <c r="E4" s="103"/>
    </row>
    <row r="5" spans="1:5" ht="31.5" customHeight="1" x14ac:dyDescent="0.4">
      <c r="A5" s="104" t="s">
        <v>47</v>
      </c>
      <c r="B5" s="105"/>
      <c r="C5" s="105"/>
      <c r="D5" s="105"/>
      <c r="E5" s="105"/>
    </row>
    <row r="6" spans="1:5" ht="14.5" x14ac:dyDescent="0.35">
      <c r="A6" s="106"/>
      <c r="B6" s="107"/>
      <c r="C6" s="107"/>
      <c r="D6" s="107"/>
      <c r="E6" s="107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12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13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9"/>
  <sheetViews>
    <sheetView topLeftCell="A17" workbookViewId="0">
      <selection activeCell="B20" sqref="B20"/>
    </sheetView>
  </sheetViews>
  <sheetFormatPr defaultColWidth="9.1796875" defaultRowHeight="12" x14ac:dyDescent="0.35"/>
  <cols>
    <col min="1" max="1" width="9.1796875" style="62" customWidth="1"/>
    <col min="2" max="2" width="82.26953125" style="62" customWidth="1"/>
    <col min="3" max="3" width="15.26953125" style="158" customWidth="1"/>
    <col min="4" max="4" width="19" style="62" customWidth="1"/>
    <col min="5" max="5" width="18.453125" style="61" customWidth="1"/>
    <col min="6" max="6" width="15.26953125" style="61" customWidth="1"/>
    <col min="7" max="67" width="9.1796875" style="61"/>
    <col min="68" max="16384" width="9.1796875" style="62"/>
  </cols>
  <sheetData>
    <row r="1" spans="1:5" ht="20.5" customHeight="1" x14ac:dyDescent="0.35">
      <c r="A1" s="117" t="s">
        <v>35</v>
      </c>
      <c r="B1" s="118"/>
      <c r="C1" s="118"/>
      <c r="D1" s="118"/>
      <c r="E1" s="119"/>
    </row>
    <row r="2" spans="1:5" ht="22.5" customHeight="1" x14ac:dyDescent="0.35">
      <c r="A2" s="114" t="s">
        <v>49</v>
      </c>
      <c r="B2" s="115"/>
      <c r="C2" s="115"/>
      <c r="D2" s="115"/>
      <c r="E2" s="116"/>
    </row>
    <row r="3" spans="1:5" ht="22.5" customHeight="1" x14ac:dyDescent="0.35">
      <c r="A3" s="68" t="s">
        <v>11</v>
      </c>
      <c r="B3" s="68" t="s">
        <v>37</v>
      </c>
      <c r="C3" s="151" t="s">
        <v>39</v>
      </c>
      <c r="D3" s="69" t="s">
        <v>38</v>
      </c>
      <c r="E3" s="69" t="s">
        <v>15</v>
      </c>
    </row>
    <row r="4" spans="1:5" x14ac:dyDescent="0.35">
      <c r="A4" s="52">
        <v>1</v>
      </c>
      <c r="B4" s="65" t="s">
        <v>58</v>
      </c>
      <c r="C4" s="152"/>
      <c r="D4" s="81">
        <v>0</v>
      </c>
      <c r="E4" s="82">
        <f>C4*D4</f>
        <v>0</v>
      </c>
    </row>
    <row r="5" spans="1:5" ht="14.5" x14ac:dyDescent="0.35">
      <c r="A5" s="64">
        <v>2</v>
      </c>
      <c r="B5" s="108" t="s">
        <v>54</v>
      </c>
      <c r="C5" s="109"/>
      <c r="D5" s="109"/>
      <c r="E5" s="110"/>
    </row>
    <row r="6" spans="1:5" x14ac:dyDescent="0.35">
      <c r="A6" s="63"/>
      <c r="B6" s="73" t="s">
        <v>85</v>
      </c>
      <c r="C6" s="152">
        <v>1</v>
      </c>
      <c r="D6" s="81">
        <v>0</v>
      </c>
      <c r="E6" s="82">
        <f>C6*D6</f>
        <v>0</v>
      </c>
    </row>
    <row r="7" spans="1:5" x14ac:dyDescent="0.35">
      <c r="A7" s="63">
        <v>3</v>
      </c>
      <c r="B7" s="73" t="s">
        <v>55</v>
      </c>
      <c r="C7" s="152">
        <v>1</v>
      </c>
      <c r="D7" s="81">
        <v>0</v>
      </c>
      <c r="E7" s="82">
        <f t="shared" ref="E7:E10" si="0">C7*D7</f>
        <v>0</v>
      </c>
    </row>
    <row r="8" spans="1:5" x14ac:dyDescent="0.35">
      <c r="A8" s="63"/>
      <c r="B8" s="73" t="s">
        <v>56</v>
      </c>
      <c r="C8" s="152">
        <v>1</v>
      </c>
      <c r="D8" s="81">
        <v>0</v>
      </c>
      <c r="E8" s="82">
        <f t="shared" si="0"/>
        <v>0</v>
      </c>
    </row>
    <row r="9" spans="1:5" x14ac:dyDescent="0.35">
      <c r="A9" s="63"/>
      <c r="B9" s="73" t="s">
        <v>86</v>
      </c>
      <c r="C9" s="152">
        <v>1</v>
      </c>
      <c r="D9" s="81">
        <v>0</v>
      </c>
      <c r="E9" s="82">
        <f t="shared" si="0"/>
        <v>0</v>
      </c>
    </row>
    <row r="10" spans="1:5" x14ac:dyDescent="0.35">
      <c r="A10" s="63"/>
      <c r="B10" s="77" t="s">
        <v>57</v>
      </c>
      <c r="C10" s="152">
        <v>1</v>
      </c>
      <c r="D10" s="81">
        <v>0</v>
      </c>
      <c r="E10" s="82">
        <f t="shared" si="0"/>
        <v>0</v>
      </c>
    </row>
    <row r="11" spans="1:5" ht="14.5" x14ac:dyDescent="0.35">
      <c r="A11" s="64">
        <v>4</v>
      </c>
      <c r="B11" s="122" t="s">
        <v>41</v>
      </c>
      <c r="C11" s="109"/>
      <c r="D11" s="110"/>
      <c r="E11" s="75">
        <f>SUM(E4:E10)</f>
        <v>0</v>
      </c>
    </row>
    <row r="12" spans="1:5" ht="18" customHeight="1" x14ac:dyDescent="0.35">
      <c r="A12" s="78"/>
      <c r="B12" s="79"/>
      <c r="C12" s="153"/>
      <c r="D12" s="76"/>
      <c r="E12" s="80"/>
    </row>
    <row r="13" spans="1:5" ht="18" customHeight="1" x14ac:dyDescent="0.35">
      <c r="A13" s="111" t="s">
        <v>51</v>
      </c>
      <c r="B13" s="112"/>
      <c r="C13" s="112"/>
      <c r="D13" s="112"/>
      <c r="E13" s="113"/>
    </row>
    <row r="14" spans="1:5" ht="27" customHeight="1" x14ac:dyDescent="0.35">
      <c r="A14" s="52">
        <v>4</v>
      </c>
      <c r="B14" s="52" t="s">
        <v>63</v>
      </c>
      <c r="C14" s="154">
        <v>1</v>
      </c>
      <c r="D14" s="83">
        <v>0</v>
      </c>
      <c r="E14" s="84">
        <f t="shared" ref="E14:E16" si="1">D14</f>
        <v>0</v>
      </c>
    </row>
    <row r="15" spans="1:5" ht="28.5" customHeight="1" x14ac:dyDescent="0.35">
      <c r="A15" s="52">
        <f>A14+1</f>
        <v>5</v>
      </c>
      <c r="B15" s="52" t="s">
        <v>52</v>
      </c>
      <c r="C15" s="154">
        <v>1</v>
      </c>
      <c r="D15" s="83">
        <v>0</v>
      </c>
      <c r="E15" s="84">
        <f t="shared" si="1"/>
        <v>0</v>
      </c>
    </row>
    <row r="16" spans="1:5" ht="26.5" customHeight="1" x14ac:dyDescent="0.35">
      <c r="A16" s="52">
        <f t="shared" ref="A16" si="2">A15+1</f>
        <v>6</v>
      </c>
      <c r="B16" s="52" t="s">
        <v>53</v>
      </c>
      <c r="C16" s="154">
        <v>1</v>
      </c>
      <c r="D16" s="83">
        <v>0</v>
      </c>
      <c r="E16" s="84">
        <f t="shared" si="1"/>
        <v>0</v>
      </c>
    </row>
    <row r="17" spans="1:5" ht="18" customHeight="1" x14ac:dyDescent="0.35">
      <c r="A17" s="120"/>
      <c r="B17" s="120"/>
      <c r="C17" s="120"/>
      <c r="D17" s="120"/>
      <c r="E17" s="121"/>
    </row>
    <row r="18" spans="1:5" s="61" customFormat="1" ht="34.5" customHeight="1" x14ac:dyDescent="0.35">
      <c r="A18" s="111" t="s">
        <v>48</v>
      </c>
      <c r="B18" s="112"/>
      <c r="C18" s="112"/>
      <c r="D18" s="112"/>
      <c r="E18" s="113"/>
    </row>
    <row r="19" spans="1:5" s="61" customFormat="1" x14ac:dyDescent="0.35">
      <c r="A19" s="71" t="s">
        <v>40</v>
      </c>
      <c r="B19" s="71" t="s">
        <v>16</v>
      </c>
      <c r="C19" s="155" t="s">
        <v>91</v>
      </c>
      <c r="D19" s="68" t="s">
        <v>38</v>
      </c>
      <c r="E19" s="69" t="s">
        <v>15</v>
      </c>
    </row>
    <row r="20" spans="1:5" s="61" customFormat="1" x14ac:dyDescent="0.35">
      <c r="A20" s="52">
        <v>7</v>
      </c>
      <c r="B20" s="72" t="s">
        <v>90</v>
      </c>
      <c r="C20" s="156"/>
      <c r="D20" s="74">
        <v>0</v>
      </c>
      <c r="E20" s="70">
        <f>C20*D20</f>
        <v>0</v>
      </c>
    </row>
    <row r="21" spans="1:5" s="61" customFormat="1" x14ac:dyDescent="0.35">
      <c r="A21" s="71" t="s">
        <v>40</v>
      </c>
      <c r="B21" s="71" t="s">
        <v>16</v>
      </c>
      <c r="C21" s="155" t="s">
        <v>84</v>
      </c>
      <c r="D21" s="68" t="s">
        <v>38</v>
      </c>
      <c r="E21" s="69" t="s">
        <v>15</v>
      </c>
    </row>
    <row r="22" spans="1:5" s="61" customFormat="1" x14ac:dyDescent="0.35">
      <c r="A22" s="52">
        <f>A20+1</f>
        <v>8</v>
      </c>
      <c r="B22" s="72" t="s">
        <v>89</v>
      </c>
      <c r="C22" s="156">
        <v>1</v>
      </c>
      <c r="D22" s="74">
        <v>0</v>
      </c>
      <c r="E22" s="70">
        <f t="shared" ref="E22:E46" si="3">C22*D22</f>
        <v>0</v>
      </c>
    </row>
    <row r="23" spans="1:5" s="61" customFormat="1" x14ac:dyDescent="0.35">
      <c r="A23" s="52">
        <f t="shared" ref="A23:A46" si="4">A22+1</f>
        <v>9</v>
      </c>
      <c r="B23" s="72"/>
      <c r="C23" s="156"/>
      <c r="D23" s="74">
        <v>0</v>
      </c>
      <c r="E23" s="70">
        <f t="shared" si="3"/>
        <v>0</v>
      </c>
    </row>
    <row r="24" spans="1:5" s="61" customFormat="1" x14ac:dyDescent="0.35">
      <c r="A24" s="52">
        <f t="shared" si="4"/>
        <v>10</v>
      </c>
      <c r="B24" s="72"/>
      <c r="C24" s="156"/>
      <c r="D24" s="74">
        <v>0</v>
      </c>
      <c r="E24" s="70">
        <f t="shared" si="3"/>
        <v>0</v>
      </c>
    </row>
    <row r="25" spans="1:5" s="61" customFormat="1" x14ac:dyDescent="0.35">
      <c r="A25" s="52">
        <f t="shared" si="4"/>
        <v>11</v>
      </c>
      <c r="B25" s="72"/>
      <c r="C25" s="156"/>
      <c r="D25" s="74">
        <v>0</v>
      </c>
      <c r="E25" s="70">
        <f t="shared" si="3"/>
        <v>0</v>
      </c>
    </row>
    <row r="26" spans="1:5" s="61" customFormat="1" x14ac:dyDescent="0.35">
      <c r="A26" s="52">
        <f t="shared" si="4"/>
        <v>12</v>
      </c>
      <c r="B26" s="72"/>
      <c r="C26" s="156"/>
      <c r="D26" s="74">
        <v>0</v>
      </c>
      <c r="E26" s="70">
        <f t="shared" si="3"/>
        <v>0</v>
      </c>
    </row>
    <row r="27" spans="1:5" s="61" customFormat="1" x14ac:dyDescent="0.35">
      <c r="A27" s="52">
        <f t="shared" si="4"/>
        <v>13</v>
      </c>
      <c r="B27" s="72"/>
      <c r="C27" s="156"/>
      <c r="D27" s="74">
        <v>0</v>
      </c>
      <c r="E27" s="70">
        <f t="shared" si="3"/>
        <v>0</v>
      </c>
    </row>
    <row r="28" spans="1:5" s="61" customFormat="1" x14ac:dyDescent="0.35">
      <c r="A28" s="52">
        <f t="shared" si="4"/>
        <v>14</v>
      </c>
      <c r="B28" s="72"/>
      <c r="C28" s="156"/>
      <c r="D28" s="74">
        <v>0</v>
      </c>
      <c r="E28" s="70">
        <f t="shared" si="3"/>
        <v>0</v>
      </c>
    </row>
    <row r="29" spans="1:5" s="61" customFormat="1" x14ac:dyDescent="0.35">
      <c r="A29" s="52">
        <f t="shared" si="4"/>
        <v>15</v>
      </c>
      <c r="B29" s="72"/>
      <c r="C29" s="156"/>
      <c r="D29" s="74">
        <v>0</v>
      </c>
      <c r="E29" s="70">
        <f t="shared" si="3"/>
        <v>0</v>
      </c>
    </row>
    <row r="30" spans="1:5" s="61" customFormat="1" x14ac:dyDescent="0.35">
      <c r="A30" s="52">
        <f t="shared" si="4"/>
        <v>16</v>
      </c>
      <c r="B30" s="72"/>
      <c r="C30" s="156"/>
      <c r="D30" s="74">
        <v>0</v>
      </c>
      <c r="E30" s="70">
        <f t="shared" si="3"/>
        <v>0</v>
      </c>
    </row>
    <row r="31" spans="1:5" s="61" customFormat="1" x14ac:dyDescent="0.35">
      <c r="A31" s="52">
        <f t="shared" si="4"/>
        <v>17</v>
      </c>
      <c r="B31" s="72"/>
      <c r="C31" s="156"/>
      <c r="D31" s="74">
        <v>0</v>
      </c>
      <c r="E31" s="70">
        <f t="shared" si="3"/>
        <v>0</v>
      </c>
    </row>
    <row r="32" spans="1:5" s="61" customFormat="1" x14ac:dyDescent="0.35">
      <c r="A32" s="52">
        <f t="shared" si="4"/>
        <v>18</v>
      </c>
      <c r="B32" s="72"/>
      <c r="C32" s="156"/>
      <c r="D32" s="74">
        <v>0</v>
      </c>
      <c r="E32" s="70">
        <f t="shared" si="3"/>
        <v>0</v>
      </c>
    </row>
    <row r="33" spans="1:5" s="61" customFormat="1" x14ac:dyDescent="0.35">
      <c r="A33" s="52">
        <f t="shared" si="4"/>
        <v>19</v>
      </c>
      <c r="B33" s="72"/>
      <c r="C33" s="156"/>
      <c r="D33" s="74">
        <v>0</v>
      </c>
      <c r="E33" s="70">
        <f t="shared" si="3"/>
        <v>0</v>
      </c>
    </row>
    <row r="34" spans="1:5" s="61" customFormat="1" x14ac:dyDescent="0.35">
      <c r="A34" s="52">
        <f t="shared" si="4"/>
        <v>20</v>
      </c>
      <c r="B34" s="72"/>
      <c r="C34" s="156"/>
      <c r="D34" s="74">
        <v>0</v>
      </c>
      <c r="E34" s="70">
        <f t="shared" si="3"/>
        <v>0</v>
      </c>
    </row>
    <row r="35" spans="1:5" s="61" customFormat="1" x14ac:dyDescent="0.35">
      <c r="A35" s="52">
        <f t="shared" si="4"/>
        <v>21</v>
      </c>
      <c r="B35" s="72"/>
      <c r="C35" s="156"/>
      <c r="D35" s="74">
        <v>0</v>
      </c>
      <c r="E35" s="70">
        <f t="shared" si="3"/>
        <v>0</v>
      </c>
    </row>
    <row r="36" spans="1:5" s="61" customFormat="1" x14ac:dyDescent="0.35">
      <c r="A36" s="52">
        <f t="shared" si="4"/>
        <v>22</v>
      </c>
      <c r="B36" s="72"/>
      <c r="C36" s="156"/>
      <c r="D36" s="74">
        <v>0</v>
      </c>
      <c r="E36" s="70">
        <f t="shared" si="3"/>
        <v>0</v>
      </c>
    </row>
    <row r="37" spans="1:5" s="61" customFormat="1" x14ac:dyDescent="0.35">
      <c r="A37" s="52">
        <f t="shared" si="4"/>
        <v>23</v>
      </c>
      <c r="B37" s="72"/>
      <c r="C37" s="156"/>
      <c r="D37" s="74">
        <v>0</v>
      </c>
      <c r="E37" s="70">
        <f t="shared" si="3"/>
        <v>0</v>
      </c>
    </row>
    <row r="38" spans="1:5" s="61" customFormat="1" x14ac:dyDescent="0.35">
      <c r="A38" s="52">
        <f t="shared" si="4"/>
        <v>24</v>
      </c>
      <c r="B38" s="72"/>
      <c r="C38" s="156"/>
      <c r="D38" s="74">
        <v>0</v>
      </c>
      <c r="E38" s="70">
        <f t="shared" si="3"/>
        <v>0</v>
      </c>
    </row>
    <row r="39" spans="1:5" s="61" customFormat="1" x14ac:dyDescent="0.35">
      <c r="A39" s="52">
        <f t="shared" si="4"/>
        <v>25</v>
      </c>
      <c r="B39" s="72"/>
      <c r="C39" s="156"/>
      <c r="D39" s="74">
        <v>0</v>
      </c>
      <c r="E39" s="70">
        <f t="shared" si="3"/>
        <v>0</v>
      </c>
    </row>
    <row r="40" spans="1:5" s="61" customFormat="1" x14ac:dyDescent="0.35">
      <c r="A40" s="52">
        <f t="shared" si="4"/>
        <v>26</v>
      </c>
      <c r="B40" s="72"/>
      <c r="C40" s="156"/>
      <c r="D40" s="74">
        <v>0</v>
      </c>
      <c r="E40" s="70">
        <f t="shared" si="3"/>
        <v>0</v>
      </c>
    </row>
    <row r="41" spans="1:5" s="61" customFormat="1" x14ac:dyDescent="0.35">
      <c r="A41" s="52">
        <f t="shared" si="4"/>
        <v>27</v>
      </c>
      <c r="B41" s="72"/>
      <c r="C41" s="156"/>
      <c r="D41" s="74">
        <v>0</v>
      </c>
      <c r="E41" s="70">
        <f t="shared" si="3"/>
        <v>0</v>
      </c>
    </row>
    <row r="42" spans="1:5" s="61" customFormat="1" x14ac:dyDescent="0.35">
      <c r="A42" s="52">
        <f t="shared" si="4"/>
        <v>28</v>
      </c>
      <c r="B42" s="72"/>
      <c r="C42" s="156"/>
      <c r="D42" s="74">
        <v>0</v>
      </c>
      <c r="E42" s="70">
        <f t="shared" si="3"/>
        <v>0</v>
      </c>
    </row>
    <row r="43" spans="1:5" s="61" customFormat="1" x14ac:dyDescent="0.35">
      <c r="A43" s="52">
        <f t="shared" si="4"/>
        <v>29</v>
      </c>
      <c r="B43" s="72"/>
      <c r="C43" s="156"/>
      <c r="D43" s="74">
        <v>0</v>
      </c>
      <c r="E43" s="70">
        <f t="shared" si="3"/>
        <v>0</v>
      </c>
    </row>
    <row r="44" spans="1:5" s="61" customFormat="1" x14ac:dyDescent="0.35">
      <c r="A44" s="52">
        <f t="shared" si="4"/>
        <v>30</v>
      </c>
      <c r="B44" s="72"/>
      <c r="C44" s="156"/>
      <c r="D44" s="74">
        <v>0</v>
      </c>
      <c r="E44" s="70">
        <f t="shared" si="3"/>
        <v>0</v>
      </c>
    </row>
    <row r="45" spans="1:5" s="61" customFormat="1" x14ac:dyDescent="0.35">
      <c r="A45" s="52">
        <f t="shared" si="4"/>
        <v>31</v>
      </c>
      <c r="B45" s="72"/>
      <c r="C45" s="156"/>
      <c r="D45" s="74">
        <v>0</v>
      </c>
      <c r="E45" s="70">
        <f t="shared" si="3"/>
        <v>0</v>
      </c>
    </row>
    <row r="46" spans="1:5" s="61" customFormat="1" x14ac:dyDescent="0.35">
      <c r="A46" s="52">
        <f t="shared" si="4"/>
        <v>32</v>
      </c>
      <c r="B46" s="72"/>
      <c r="C46" s="156"/>
      <c r="D46" s="74">
        <v>0</v>
      </c>
      <c r="E46" s="70">
        <f t="shared" si="3"/>
        <v>0</v>
      </c>
    </row>
    <row r="47" spans="1:5" s="61" customFormat="1" x14ac:dyDescent="0.35">
      <c r="C47" s="157"/>
    </row>
    <row r="48" spans="1:5" s="61" customFormat="1" x14ac:dyDescent="0.35">
      <c r="C48" s="157"/>
    </row>
    <row r="49" spans="3:3" s="61" customFormat="1" x14ac:dyDescent="0.35">
      <c r="C49" s="157"/>
    </row>
    <row r="50" spans="3:3" s="61" customFormat="1" x14ac:dyDescent="0.35">
      <c r="C50" s="157"/>
    </row>
    <row r="51" spans="3:3" s="61" customFormat="1" x14ac:dyDescent="0.35">
      <c r="C51" s="157"/>
    </row>
    <row r="52" spans="3:3" s="61" customFormat="1" x14ac:dyDescent="0.35">
      <c r="C52" s="157"/>
    </row>
    <row r="53" spans="3:3" s="61" customFormat="1" x14ac:dyDescent="0.35">
      <c r="C53" s="157"/>
    </row>
    <row r="54" spans="3:3" s="61" customFormat="1" x14ac:dyDescent="0.35">
      <c r="C54" s="157"/>
    </row>
    <row r="55" spans="3:3" s="61" customFormat="1" x14ac:dyDescent="0.35">
      <c r="C55" s="157"/>
    </row>
    <row r="56" spans="3:3" s="61" customFormat="1" x14ac:dyDescent="0.35">
      <c r="C56" s="157"/>
    </row>
    <row r="57" spans="3:3" s="61" customFormat="1" x14ac:dyDescent="0.35">
      <c r="C57" s="157"/>
    </row>
    <row r="58" spans="3:3" s="61" customFormat="1" x14ac:dyDescent="0.35">
      <c r="C58" s="157"/>
    </row>
    <row r="59" spans="3:3" s="61" customFormat="1" x14ac:dyDescent="0.35">
      <c r="C59" s="157"/>
    </row>
    <row r="60" spans="3:3" s="61" customFormat="1" x14ac:dyDescent="0.35">
      <c r="C60" s="157"/>
    </row>
    <row r="61" spans="3:3" s="61" customFormat="1" x14ac:dyDescent="0.35">
      <c r="C61" s="157"/>
    </row>
    <row r="62" spans="3:3" s="61" customFormat="1" x14ac:dyDescent="0.35">
      <c r="C62" s="157"/>
    </row>
    <row r="63" spans="3:3" s="61" customFormat="1" x14ac:dyDescent="0.35">
      <c r="C63" s="157"/>
    </row>
    <row r="64" spans="3:3" s="61" customFormat="1" x14ac:dyDescent="0.35">
      <c r="C64" s="157"/>
    </row>
    <row r="65" spans="3:3" s="61" customFormat="1" x14ac:dyDescent="0.35">
      <c r="C65" s="157"/>
    </row>
    <row r="66" spans="3:3" s="61" customFormat="1" x14ac:dyDescent="0.35">
      <c r="C66" s="157"/>
    </row>
    <row r="67" spans="3:3" s="61" customFormat="1" x14ac:dyDescent="0.35">
      <c r="C67" s="157"/>
    </row>
    <row r="68" spans="3:3" s="61" customFormat="1" x14ac:dyDescent="0.35">
      <c r="C68" s="157"/>
    </row>
    <row r="69" spans="3:3" s="61" customFormat="1" x14ac:dyDescent="0.35">
      <c r="C69" s="157"/>
    </row>
    <row r="70" spans="3:3" s="61" customFormat="1" x14ac:dyDescent="0.35">
      <c r="C70" s="157"/>
    </row>
    <row r="71" spans="3:3" s="61" customFormat="1" x14ac:dyDescent="0.35">
      <c r="C71" s="157"/>
    </row>
    <row r="72" spans="3:3" s="61" customFormat="1" x14ac:dyDescent="0.35">
      <c r="C72" s="157"/>
    </row>
    <row r="73" spans="3:3" s="61" customFormat="1" x14ac:dyDescent="0.35">
      <c r="C73" s="157"/>
    </row>
    <row r="74" spans="3:3" s="61" customFormat="1" x14ac:dyDescent="0.35">
      <c r="C74" s="157"/>
    </row>
    <row r="75" spans="3:3" s="61" customFormat="1" x14ac:dyDescent="0.35">
      <c r="C75" s="157"/>
    </row>
    <row r="76" spans="3:3" s="61" customFormat="1" x14ac:dyDescent="0.35">
      <c r="C76" s="157"/>
    </row>
    <row r="77" spans="3:3" s="61" customFormat="1" x14ac:dyDescent="0.35">
      <c r="C77" s="157"/>
    </row>
    <row r="78" spans="3:3" s="61" customFormat="1" x14ac:dyDescent="0.35">
      <c r="C78" s="157"/>
    </row>
    <row r="79" spans="3:3" s="61" customFormat="1" x14ac:dyDescent="0.35">
      <c r="C79" s="157"/>
    </row>
    <row r="80" spans="3:3" s="61" customFormat="1" x14ac:dyDescent="0.35">
      <c r="C80" s="157"/>
    </row>
    <row r="81" spans="3:3" s="61" customFormat="1" x14ac:dyDescent="0.35">
      <c r="C81" s="157"/>
    </row>
    <row r="82" spans="3:3" s="61" customFormat="1" x14ac:dyDescent="0.35">
      <c r="C82" s="157"/>
    </row>
    <row r="83" spans="3:3" s="61" customFormat="1" x14ac:dyDescent="0.35">
      <c r="C83" s="157"/>
    </row>
    <row r="84" spans="3:3" s="61" customFormat="1" x14ac:dyDescent="0.35">
      <c r="C84" s="157"/>
    </row>
    <row r="85" spans="3:3" s="61" customFormat="1" x14ac:dyDescent="0.35">
      <c r="C85" s="157"/>
    </row>
    <row r="86" spans="3:3" s="61" customFormat="1" x14ac:dyDescent="0.35">
      <c r="C86" s="157"/>
    </row>
    <row r="87" spans="3:3" s="61" customFormat="1" x14ac:dyDescent="0.35">
      <c r="C87" s="157"/>
    </row>
    <row r="88" spans="3:3" s="61" customFormat="1" x14ac:dyDescent="0.35">
      <c r="C88" s="157"/>
    </row>
    <row r="89" spans="3:3" s="61" customFormat="1" x14ac:dyDescent="0.35">
      <c r="C89" s="157"/>
    </row>
    <row r="90" spans="3:3" s="61" customFormat="1" x14ac:dyDescent="0.35">
      <c r="C90" s="157"/>
    </row>
    <row r="91" spans="3:3" s="61" customFormat="1" x14ac:dyDescent="0.35">
      <c r="C91" s="157"/>
    </row>
    <row r="92" spans="3:3" s="61" customFormat="1" x14ac:dyDescent="0.35">
      <c r="C92" s="157"/>
    </row>
    <row r="93" spans="3:3" s="61" customFormat="1" x14ac:dyDescent="0.35">
      <c r="C93" s="157"/>
    </row>
    <row r="94" spans="3:3" s="61" customFormat="1" x14ac:dyDescent="0.35">
      <c r="C94" s="157"/>
    </row>
    <row r="95" spans="3:3" s="61" customFormat="1" x14ac:dyDescent="0.35">
      <c r="C95" s="157"/>
    </row>
    <row r="96" spans="3:3" s="61" customFormat="1" x14ac:dyDescent="0.35">
      <c r="C96" s="157"/>
    </row>
    <row r="97" spans="3:3" s="61" customFormat="1" x14ac:dyDescent="0.35">
      <c r="C97" s="157"/>
    </row>
    <row r="98" spans="3:3" s="61" customFormat="1" x14ac:dyDescent="0.35">
      <c r="C98" s="157"/>
    </row>
    <row r="99" spans="3:3" s="61" customFormat="1" x14ac:dyDescent="0.35">
      <c r="C99" s="157"/>
    </row>
    <row r="100" spans="3:3" s="61" customFormat="1" x14ac:dyDescent="0.35">
      <c r="C100" s="157"/>
    </row>
    <row r="101" spans="3:3" s="61" customFormat="1" x14ac:dyDescent="0.35">
      <c r="C101" s="157"/>
    </row>
    <row r="102" spans="3:3" s="61" customFormat="1" x14ac:dyDescent="0.35">
      <c r="C102" s="157"/>
    </row>
    <row r="103" spans="3:3" s="61" customFormat="1" x14ac:dyDescent="0.35">
      <c r="C103" s="157"/>
    </row>
    <row r="104" spans="3:3" s="61" customFormat="1" x14ac:dyDescent="0.35">
      <c r="C104" s="157"/>
    </row>
    <row r="105" spans="3:3" s="61" customFormat="1" x14ac:dyDescent="0.35">
      <c r="C105" s="157"/>
    </row>
    <row r="106" spans="3:3" s="61" customFormat="1" x14ac:dyDescent="0.35">
      <c r="C106" s="157"/>
    </row>
    <row r="107" spans="3:3" s="61" customFormat="1" x14ac:dyDescent="0.35">
      <c r="C107" s="157"/>
    </row>
    <row r="108" spans="3:3" s="61" customFormat="1" x14ac:dyDescent="0.35">
      <c r="C108" s="157"/>
    </row>
    <row r="109" spans="3:3" s="61" customFormat="1" x14ac:dyDescent="0.35">
      <c r="C109" s="157"/>
    </row>
    <row r="110" spans="3:3" s="61" customFormat="1" x14ac:dyDescent="0.35">
      <c r="C110" s="157"/>
    </row>
    <row r="111" spans="3:3" s="61" customFormat="1" x14ac:dyDescent="0.35">
      <c r="C111" s="157"/>
    </row>
    <row r="112" spans="3:3" s="61" customFormat="1" x14ac:dyDescent="0.35">
      <c r="C112" s="157"/>
    </row>
    <row r="113" spans="3:3" s="61" customFormat="1" x14ac:dyDescent="0.35">
      <c r="C113" s="157"/>
    </row>
    <row r="114" spans="3:3" s="61" customFormat="1" x14ac:dyDescent="0.35">
      <c r="C114" s="157"/>
    </row>
    <row r="115" spans="3:3" s="61" customFormat="1" x14ac:dyDescent="0.35">
      <c r="C115" s="157"/>
    </row>
    <row r="116" spans="3:3" s="61" customFormat="1" x14ac:dyDescent="0.35">
      <c r="C116" s="157"/>
    </row>
    <row r="117" spans="3:3" s="61" customFormat="1" x14ac:dyDescent="0.35">
      <c r="C117" s="157"/>
    </row>
    <row r="118" spans="3:3" s="61" customFormat="1" x14ac:dyDescent="0.35">
      <c r="C118" s="157"/>
    </row>
    <row r="119" spans="3:3" s="61" customFormat="1" x14ac:dyDescent="0.35">
      <c r="C119" s="157"/>
    </row>
    <row r="120" spans="3:3" s="61" customFormat="1" x14ac:dyDescent="0.35">
      <c r="C120" s="157"/>
    </row>
    <row r="121" spans="3:3" s="61" customFormat="1" x14ac:dyDescent="0.35">
      <c r="C121" s="157"/>
    </row>
    <row r="122" spans="3:3" s="61" customFormat="1" x14ac:dyDescent="0.35">
      <c r="C122" s="157"/>
    </row>
    <row r="123" spans="3:3" s="61" customFormat="1" x14ac:dyDescent="0.35">
      <c r="C123" s="157"/>
    </row>
    <row r="124" spans="3:3" s="61" customFormat="1" x14ac:dyDescent="0.35">
      <c r="C124" s="157"/>
    </row>
    <row r="125" spans="3:3" s="61" customFormat="1" x14ac:dyDescent="0.35">
      <c r="C125" s="157"/>
    </row>
    <row r="126" spans="3:3" s="61" customFormat="1" x14ac:dyDescent="0.35">
      <c r="C126" s="157"/>
    </row>
    <row r="127" spans="3:3" s="61" customFormat="1" x14ac:dyDescent="0.35">
      <c r="C127" s="157"/>
    </row>
    <row r="128" spans="3:3" s="61" customFormat="1" x14ac:dyDescent="0.35">
      <c r="C128" s="157"/>
    </row>
    <row r="129" spans="3:3" s="61" customFormat="1" x14ac:dyDescent="0.35">
      <c r="C129" s="157"/>
    </row>
    <row r="130" spans="3:3" s="61" customFormat="1" x14ac:dyDescent="0.35">
      <c r="C130" s="157"/>
    </row>
    <row r="131" spans="3:3" s="61" customFormat="1" x14ac:dyDescent="0.35">
      <c r="C131" s="157"/>
    </row>
    <row r="132" spans="3:3" s="61" customFormat="1" x14ac:dyDescent="0.35">
      <c r="C132" s="157"/>
    </row>
    <row r="133" spans="3:3" s="61" customFormat="1" x14ac:dyDescent="0.35">
      <c r="C133" s="157"/>
    </row>
    <row r="134" spans="3:3" s="61" customFormat="1" x14ac:dyDescent="0.35">
      <c r="C134" s="157"/>
    </row>
    <row r="135" spans="3:3" s="61" customFormat="1" x14ac:dyDescent="0.35">
      <c r="C135" s="157"/>
    </row>
    <row r="136" spans="3:3" s="61" customFormat="1" x14ac:dyDescent="0.35">
      <c r="C136" s="157"/>
    </row>
    <row r="137" spans="3:3" s="61" customFormat="1" x14ac:dyDescent="0.35">
      <c r="C137" s="157"/>
    </row>
    <row r="138" spans="3:3" s="61" customFormat="1" x14ac:dyDescent="0.35">
      <c r="C138" s="157"/>
    </row>
    <row r="139" spans="3:3" s="61" customFormat="1" x14ac:dyDescent="0.35">
      <c r="C139" s="157"/>
    </row>
    <row r="140" spans="3:3" s="61" customFormat="1" x14ac:dyDescent="0.35">
      <c r="C140" s="157"/>
    </row>
    <row r="141" spans="3:3" s="61" customFormat="1" x14ac:dyDescent="0.35">
      <c r="C141" s="157"/>
    </row>
    <row r="142" spans="3:3" s="61" customFormat="1" x14ac:dyDescent="0.35">
      <c r="C142" s="157"/>
    </row>
    <row r="143" spans="3:3" s="61" customFormat="1" x14ac:dyDescent="0.35">
      <c r="C143" s="157"/>
    </row>
    <row r="144" spans="3:3" s="61" customFormat="1" x14ac:dyDescent="0.35">
      <c r="C144" s="157"/>
    </row>
    <row r="145" spans="3:3" s="61" customFormat="1" x14ac:dyDescent="0.35">
      <c r="C145" s="157"/>
    </row>
    <row r="146" spans="3:3" s="61" customFormat="1" x14ac:dyDescent="0.35">
      <c r="C146" s="157"/>
    </row>
    <row r="147" spans="3:3" s="61" customFormat="1" x14ac:dyDescent="0.35">
      <c r="C147" s="157"/>
    </row>
    <row r="148" spans="3:3" s="61" customFormat="1" x14ac:dyDescent="0.35">
      <c r="C148" s="157"/>
    </row>
    <row r="149" spans="3:3" s="61" customFormat="1" x14ac:dyDescent="0.35">
      <c r="C149" s="157"/>
    </row>
    <row r="150" spans="3:3" s="61" customFormat="1" x14ac:dyDescent="0.35">
      <c r="C150" s="157"/>
    </row>
    <row r="151" spans="3:3" s="61" customFormat="1" x14ac:dyDescent="0.35">
      <c r="C151" s="157"/>
    </row>
    <row r="152" spans="3:3" s="61" customFormat="1" x14ac:dyDescent="0.35">
      <c r="C152" s="157"/>
    </row>
    <row r="153" spans="3:3" s="61" customFormat="1" x14ac:dyDescent="0.35">
      <c r="C153" s="157"/>
    </row>
    <row r="154" spans="3:3" s="61" customFormat="1" x14ac:dyDescent="0.35">
      <c r="C154" s="157"/>
    </row>
    <row r="155" spans="3:3" s="61" customFormat="1" x14ac:dyDescent="0.35">
      <c r="C155" s="157"/>
    </row>
    <row r="156" spans="3:3" s="61" customFormat="1" x14ac:dyDescent="0.35">
      <c r="C156" s="157"/>
    </row>
    <row r="157" spans="3:3" s="61" customFormat="1" x14ac:dyDescent="0.35">
      <c r="C157" s="157"/>
    </row>
    <row r="158" spans="3:3" s="61" customFormat="1" x14ac:dyDescent="0.35">
      <c r="C158" s="157"/>
    </row>
    <row r="159" spans="3:3" s="61" customFormat="1" x14ac:dyDescent="0.35">
      <c r="C159" s="157"/>
    </row>
    <row r="160" spans="3:3" s="61" customFormat="1" x14ac:dyDescent="0.35">
      <c r="C160" s="157"/>
    </row>
    <row r="161" spans="3:3" s="61" customFormat="1" x14ac:dyDescent="0.35">
      <c r="C161" s="157"/>
    </row>
    <row r="162" spans="3:3" s="61" customFormat="1" x14ac:dyDescent="0.35">
      <c r="C162" s="157"/>
    </row>
    <row r="163" spans="3:3" s="61" customFormat="1" x14ac:dyDescent="0.35">
      <c r="C163" s="157"/>
    </row>
    <row r="164" spans="3:3" s="61" customFormat="1" x14ac:dyDescent="0.35">
      <c r="C164" s="157"/>
    </row>
    <row r="165" spans="3:3" s="61" customFormat="1" x14ac:dyDescent="0.35">
      <c r="C165" s="157"/>
    </row>
    <row r="166" spans="3:3" s="61" customFormat="1" x14ac:dyDescent="0.35">
      <c r="C166" s="157"/>
    </row>
    <row r="167" spans="3:3" s="61" customFormat="1" x14ac:dyDescent="0.35">
      <c r="C167" s="157"/>
    </row>
    <row r="168" spans="3:3" s="61" customFormat="1" x14ac:dyDescent="0.35">
      <c r="C168" s="157"/>
    </row>
    <row r="169" spans="3:3" s="61" customFormat="1" x14ac:dyDescent="0.35">
      <c r="C169" s="157"/>
    </row>
    <row r="170" spans="3:3" s="61" customFormat="1" x14ac:dyDescent="0.35">
      <c r="C170" s="157"/>
    </row>
    <row r="171" spans="3:3" s="61" customFormat="1" x14ac:dyDescent="0.35">
      <c r="C171" s="157"/>
    </row>
    <row r="172" spans="3:3" s="61" customFormat="1" x14ac:dyDescent="0.35">
      <c r="C172" s="157"/>
    </row>
    <row r="173" spans="3:3" s="61" customFormat="1" x14ac:dyDescent="0.35">
      <c r="C173" s="157"/>
    </row>
    <row r="174" spans="3:3" s="61" customFormat="1" x14ac:dyDescent="0.35">
      <c r="C174" s="157"/>
    </row>
    <row r="175" spans="3:3" s="61" customFormat="1" x14ac:dyDescent="0.35">
      <c r="C175" s="157"/>
    </row>
    <row r="176" spans="3:3" s="61" customFormat="1" x14ac:dyDescent="0.35">
      <c r="C176" s="157"/>
    </row>
    <row r="177" spans="3:3" s="61" customFormat="1" x14ac:dyDescent="0.35">
      <c r="C177" s="157"/>
    </row>
    <row r="178" spans="3:3" s="61" customFormat="1" x14ac:dyDescent="0.35">
      <c r="C178" s="157"/>
    </row>
    <row r="179" spans="3:3" s="61" customFormat="1" x14ac:dyDescent="0.35">
      <c r="C179" s="157"/>
    </row>
    <row r="180" spans="3:3" s="61" customFormat="1" x14ac:dyDescent="0.35">
      <c r="C180" s="157"/>
    </row>
    <row r="181" spans="3:3" s="61" customFormat="1" x14ac:dyDescent="0.35">
      <c r="C181" s="157"/>
    </row>
    <row r="182" spans="3:3" s="61" customFormat="1" x14ac:dyDescent="0.35">
      <c r="C182" s="157"/>
    </row>
    <row r="183" spans="3:3" s="61" customFormat="1" x14ac:dyDescent="0.35">
      <c r="C183" s="157"/>
    </row>
    <row r="184" spans="3:3" s="61" customFormat="1" x14ac:dyDescent="0.35">
      <c r="C184" s="157"/>
    </row>
    <row r="185" spans="3:3" s="61" customFormat="1" x14ac:dyDescent="0.35">
      <c r="C185" s="157"/>
    </row>
    <row r="186" spans="3:3" s="61" customFormat="1" x14ac:dyDescent="0.35">
      <c r="C186" s="157"/>
    </row>
    <row r="187" spans="3:3" s="61" customFormat="1" x14ac:dyDescent="0.35">
      <c r="C187" s="157"/>
    </row>
    <row r="188" spans="3:3" s="61" customFormat="1" x14ac:dyDescent="0.35">
      <c r="C188" s="157"/>
    </row>
    <row r="189" spans="3:3" s="61" customFormat="1" x14ac:dyDescent="0.35">
      <c r="C189" s="157"/>
    </row>
    <row r="190" spans="3:3" s="61" customFormat="1" x14ac:dyDescent="0.35">
      <c r="C190" s="157"/>
    </row>
    <row r="191" spans="3:3" s="61" customFormat="1" x14ac:dyDescent="0.35">
      <c r="C191" s="157"/>
    </row>
    <row r="192" spans="3:3" s="61" customFormat="1" x14ac:dyDescent="0.35">
      <c r="C192" s="157"/>
    </row>
    <row r="193" spans="3:3" s="61" customFormat="1" x14ac:dyDescent="0.35">
      <c r="C193" s="157"/>
    </row>
    <row r="194" spans="3:3" s="61" customFormat="1" x14ac:dyDescent="0.35">
      <c r="C194" s="157"/>
    </row>
    <row r="195" spans="3:3" s="61" customFormat="1" x14ac:dyDescent="0.35">
      <c r="C195" s="157"/>
    </row>
    <row r="196" spans="3:3" s="61" customFormat="1" x14ac:dyDescent="0.35">
      <c r="C196" s="157"/>
    </row>
    <row r="197" spans="3:3" s="61" customFormat="1" x14ac:dyDescent="0.35">
      <c r="C197" s="157"/>
    </row>
    <row r="198" spans="3:3" s="61" customFormat="1" x14ac:dyDescent="0.35">
      <c r="C198" s="157"/>
    </row>
    <row r="199" spans="3:3" s="61" customFormat="1" x14ac:dyDescent="0.35">
      <c r="C199" s="157"/>
    </row>
    <row r="200" spans="3:3" s="61" customFormat="1" x14ac:dyDescent="0.35">
      <c r="C200" s="157"/>
    </row>
    <row r="201" spans="3:3" s="61" customFormat="1" x14ac:dyDescent="0.35">
      <c r="C201" s="157"/>
    </row>
    <row r="202" spans="3:3" s="61" customFormat="1" x14ac:dyDescent="0.35">
      <c r="C202" s="157"/>
    </row>
    <row r="203" spans="3:3" s="61" customFormat="1" x14ac:dyDescent="0.35">
      <c r="C203" s="157"/>
    </row>
    <row r="204" spans="3:3" s="61" customFormat="1" x14ac:dyDescent="0.35">
      <c r="C204" s="157"/>
    </row>
    <row r="205" spans="3:3" s="61" customFormat="1" x14ac:dyDescent="0.35">
      <c r="C205" s="157"/>
    </row>
    <row r="206" spans="3:3" s="61" customFormat="1" x14ac:dyDescent="0.35">
      <c r="C206" s="157"/>
    </row>
    <row r="207" spans="3:3" s="61" customFormat="1" x14ac:dyDescent="0.35">
      <c r="C207" s="157"/>
    </row>
    <row r="208" spans="3:3" s="61" customFormat="1" x14ac:dyDescent="0.35">
      <c r="C208" s="157"/>
    </row>
    <row r="209" spans="3:3" s="61" customFormat="1" x14ac:dyDescent="0.35">
      <c r="C209" s="157"/>
    </row>
    <row r="210" spans="3:3" s="61" customFormat="1" x14ac:dyDescent="0.35">
      <c r="C210" s="157"/>
    </row>
    <row r="211" spans="3:3" s="61" customFormat="1" x14ac:dyDescent="0.35">
      <c r="C211" s="157"/>
    </row>
    <row r="212" spans="3:3" s="61" customFormat="1" x14ac:dyDescent="0.35">
      <c r="C212" s="157"/>
    </row>
    <row r="213" spans="3:3" s="61" customFormat="1" x14ac:dyDescent="0.35">
      <c r="C213" s="157"/>
    </row>
    <row r="214" spans="3:3" s="61" customFormat="1" x14ac:dyDescent="0.35">
      <c r="C214" s="157"/>
    </row>
    <row r="215" spans="3:3" s="61" customFormat="1" x14ac:dyDescent="0.35">
      <c r="C215" s="157"/>
    </row>
    <row r="216" spans="3:3" s="61" customFormat="1" x14ac:dyDescent="0.35">
      <c r="C216" s="157"/>
    </row>
    <row r="217" spans="3:3" s="61" customFormat="1" x14ac:dyDescent="0.35">
      <c r="C217" s="157"/>
    </row>
    <row r="218" spans="3:3" s="61" customFormat="1" x14ac:dyDescent="0.35">
      <c r="C218" s="157"/>
    </row>
    <row r="219" spans="3:3" s="61" customFormat="1" x14ac:dyDescent="0.35">
      <c r="C219" s="157"/>
    </row>
    <row r="220" spans="3:3" s="61" customFormat="1" x14ac:dyDescent="0.35">
      <c r="C220" s="157"/>
    </row>
    <row r="221" spans="3:3" s="61" customFormat="1" x14ac:dyDescent="0.35">
      <c r="C221" s="157"/>
    </row>
    <row r="222" spans="3:3" s="61" customFormat="1" x14ac:dyDescent="0.35">
      <c r="C222" s="157"/>
    </row>
    <row r="223" spans="3:3" s="61" customFormat="1" x14ac:dyDescent="0.35">
      <c r="C223" s="157"/>
    </row>
    <row r="224" spans="3:3" s="61" customFormat="1" x14ac:dyDescent="0.35">
      <c r="C224" s="157"/>
    </row>
    <row r="225" spans="3:3" s="61" customFormat="1" x14ac:dyDescent="0.35">
      <c r="C225" s="157"/>
    </row>
    <row r="226" spans="3:3" s="61" customFormat="1" x14ac:dyDescent="0.35">
      <c r="C226" s="157"/>
    </row>
    <row r="227" spans="3:3" s="61" customFormat="1" x14ac:dyDescent="0.35">
      <c r="C227" s="157"/>
    </row>
    <row r="228" spans="3:3" s="61" customFormat="1" x14ac:dyDescent="0.35">
      <c r="C228" s="157"/>
    </row>
    <row r="229" spans="3:3" s="61" customFormat="1" x14ac:dyDescent="0.35">
      <c r="C229" s="157"/>
    </row>
    <row r="230" spans="3:3" s="61" customFormat="1" x14ac:dyDescent="0.35">
      <c r="C230" s="157"/>
    </row>
    <row r="231" spans="3:3" s="61" customFormat="1" x14ac:dyDescent="0.35">
      <c r="C231" s="157"/>
    </row>
    <row r="232" spans="3:3" s="61" customFormat="1" x14ac:dyDescent="0.35">
      <c r="C232" s="157"/>
    </row>
    <row r="233" spans="3:3" s="61" customFormat="1" x14ac:dyDescent="0.35">
      <c r="C233" s="157"/>
    </row>
    <row r="234" spans="3:3" s="61" customFormat="1" x14ac:dyDescent="0.35">
      <c r="C234" s="157"/>
    </row>
    <row r="235" spans="3:3" s="61" customFormat="1" x14ac:dyDescent="0.35">
      <c r="C235" s="157"/>
    </row>
    <row r="236" spans="3:3" s="61" customFormat="1" x14ac:dyDescent="0.35">
      <c r="C236" s="157"/>
    </row>
    <row r="237" spans="3:3" s="61" customFormat="1" x14ac:dyDescent="0.35">
      <c r="C237" s="157"/>
    </row>
    <row r="238" spans="3:3" s="61" customFormat="1" x14ac:dyDescent="0.35">
      <c r="C238" s="157"/>
    </row>
    <row r="239" spans="3:3" s="61" customFormat="1" x14ac:dyDescent="0.35">
      <c r="C239" s="157"/>
    </row>
    <row r="240" spans="3:3" s="61" customFormat="1" x14ac:dyDescent="0.35">
      <c r="C240" s="157"/>
    </row>
    <row r="241" spans="3:3" s="61" customFormat="1" x14ac:dyDescent="0.35">
      <c r="C241" s="157"/>
    </row>
    <row r="242" spans="3:3" s="61" customFormat="1" x14ac:dyDescent="0.35">
      <c r="C242" s="157"/>
    </row>
    <row r="243" spans="3:3" s="61" customFormat="1" x14ac:dyDescent="0.35">
      <c r="C243" s="157"/>
    </row>
    <row r="244" spans="3:3" s="61" customFormat="1" x14ac:dyDescent="0.35">
      <c r="C244" s="157"/>
    </row>
    <row r="245" spans="3:3" s="61" customFormat="1" x14ac:dyDescent="0.35">
      <c r="C245" s="157"/>
    </row>
    <row r="246" spans="3:3" s="61" customFormat="1" x14ac:dyDescent="0.35">
      <c r="C246" s="157"/>
    </row>
    <row r="247" spans="3:3" s="61" customFormat="1" x14ac:dyDescent="0.35">
      <c r="C247" s="157"/>
    </row>
    <row r="248" spans="3:3" s="61" customFormat="1" x14ac:dyDescent="0.35">
      <c r="C248" s="157"/>
    </row>
    <row r="249" spans="3:3" s="61" customFormat="1" x14ac:dyDescent="0.35">
      <c r="C249" s="157"/>
    </row>
    <row r="250" spans="3:3" s="61" customFormat="1" x14ac:dyDescent="0.35">
      <c r="C250" s="157"/>
    </row>
    <row r="251" spans="3:3" s="61" customFormat="1" x14ac:dyDescent="0.35">
      <c r="C251" s="157"/>
    </row>
    <row r="252" spans="3:3" s="61" customFormat="1" x14ac:dyDescent="0.35">
      <c r="C252" s="157"/>
    </row>
    <row r="253" spans="3:3" s="61" customFormat="1" x14ac:dyDescent="0.35">
      <c r="C253" s="157"/>
    </row>
    <row r="254" spans="3:3" s="61" customFormat="1" x14ac:dyDescent="0.35">
      <c r="C254" s="157"/>
    </row>
    <row r="255" spans="3:3" s="61" customFormat="1" x14ac:dyDescent="0.35">
      <c r="C255" s="157"/>
    </row>
    <row r="256" spans="3:3" s="61" customFormat="1" x14ac:dyDescent="0.35">
      <c r="C256" s="157"/>
    </row>
    <row r="257" spans="3:3" s="61" customFormat="1" x14ac:dyDescent="0.35">
      <c r="C257" s="157"/>
    </row>
    <row r="258" spans="3:3" s="61" customFormat="1" x14ac:dyDescent="0.35">
      <c r="C258" s="157"/>
    </row>
    <row r="259" spans="3:3" s="61" customFormat="1" x14ac:dyDescent="0.35">
      <c r="C259" s="157"/>
    </row>
    <row r="260" spans="3:3" s="61" customFormat="1" x14ac:dyDescent="0.35">
      <c r="C260" s="157"/>
    </row>
    <row r="261" spans="3:3" s="61" customFormat="1" x14ac:dyDescent="0.35">
      <c r="C261" s="157"/>
    </row>
    <row r="262" spans="3:3" s="61" customFormat="1" x14ac:dyDescent="0.35">
      <c r="C262" s="157"/>
    </row>
    <row r="263" spans="3:3" s="61" customFormat="1" x14ac:dyDescent="0.35">
      <c r="C263" s="157"/>
    </row>
    <row r="264" spans="3:3" s="61" customFormat="1" x14ac:dyDescent="0.35">
      <c r="C264" s="157"/>
    </row>
    <row r="265" spans="3:3" s="61" customFormat="1" x14ac:dyDescent="0.35">
      <c r="C265" s="157"/>
    </row>
    <row r="266" spans="3:3" s="61" customFormat="1" x14ac:dyDescent="0.35">
      <c r="C266" s="157"/>
    </row>
    <row r="267" spans="3:3" s="61" customFormat="1" x14ac:dyDescent="0.35">
      <c r="C267" s="157"/>
    </row>
    <row r="268" spans="3:3" s="61" customFormat="1" x14ac:dyDescent="0.35">
      <c r="C268" s="157"/>
    </row>
    <row r="269" spans="3:3" s="61" customFormat="1" x14ac:dyDescent="0.35">
      <c r="C269" s="157"/>
    </row>
    <row r="270" spans="3:3" s="61" customFormat="1" x14ac:dyDescent="0.35">
      <c r="C270" s="157"/>
    </row>
    <row r="271" spans="3:3" s="61" customFormat="1" x14ac:dyDescent="0.35">
      <c r="C271" s="157"/>
    </row>
    <row r="272" spans="3:3" s="61" customFormat="1" x14ac:dyDescent="0.35">
      <c r="C272" s="157"/>
    </row>
    <row r="273" spans="3:3" s="61" customFormat="1" x14ac:dyDescent="0.35">
      <c r="C273" s="157"/>
    </row>
    <row r="274" spans="3:3" s="61" customFormat="1" x14ac:dyDescent="0.35">
      <c r="C274" s="157"/>
    </row>
    <row r="275" spans="3:3" s="61" customFormat="1" x14ac:dyDescent="0.35">
      <c r="C275" s="157"/>
    </row>
    <row r="276" spans="3:3" s="61" customFormat="1" x14ac:dyDescent="0.35">
      <c r="C276" s="157"/>
    </row>
    <row r="277" spans="3:3" s="61" customFormat="1" x14ac:dyDescent="0.35">
      <c r="C277" s="157"/>
    </row>
    <row r="278" spans="3:3" s="61" customFormat="1" x14ac:dyDescent="0.35">
      <c r="C278" s="157"/>
    </row>
    <row r="279" spans="3:3" s="61" customFormat="1" x14ac:dyDescent="0.35">
      <c r="C279" s="157"/>
    </row>
    <row r="280" spans="3:3" s="61" customFormat="1" x14ac:dyDescent="0.35">
      <c r="C280" s="157"/>
    </row>
    <row r="281" spans="3:3" s="61" customFormat="1" x14ac:dyDescent="0.35">
      <c r="C281" s="157"/>
    </row>
    <row r="282" spans="3:3" s="61" customFormat="1" x14ac:dyDescent="0.35">
      <c r="C282" s="157"/>
    </row>
    <row r="283" spans="3:3" s="61" customFormat="1" x14ac:dyDescent="0.35">
      <c r="C283" s="157"/>
    </row>
    <row r="284" spans="3:3" s="61" customFormat="1" x14ac:dyDescent="0.35">
      <c r="C284" s="157"/>
    </row>
    <row r="285" spans="3:3" s="61" customFormat="1" x14ac:dyDescent="0.35">
      <c r="C285" s="157"/>
    </row>
    <row r="286" spans="3:3" s="61" customFormat="1" x14ac:dyDescent="0.35">
      <c r="C286" s="157"/>
    </row>
    <row r="287" spans="3:3" s="61" customFormat="1" x14ac:dyDescent="0.35">
      <c r="C287" s="157"/>
    </row>
    <row r="288" spans="3:3" s="61" customFormat="1" x14ac:dyDescent="0.35">
      <c r="C288" s="157"/>
    </row>
    <row r="289" spans="3:3" s="61" customFormat="1" x14ac:dyDescent="0.35">
      <c r="C289" s="157"/>
    </row>
    <row r="290" spans="3:3" s="61" customFormat="1" x14ac:dyDescent="0.35">
      <c r="C290" s="157"/>
    </row>
    <row r="291" spans="3:3" s="61" customFormat="1" x14ac:dyDescent="0.35">
      <c r="C291" s="157"/>
    </row>
    <row r="292" spans="3:3" s="61" customFormat="1" x14ac:dyDescent="0.35">
      <c r="C292" s="157"/>
    </row>
    <row r="293" spans="3:3" s="61" customFormat="1" x14ac:dyDescent="0.35">
      <c r="C293" s="157"/>
    </row>
    <row r="294" spans="3:3" s="61" customFormat="1" x14ac:dyDescent="0.35">
      <c r="C294" s="157"/>
    </row>
    <row r="295" spans="3:3" s="61" customFormat="1" x14ac:dyDescent="0.35">
      <c r="C295" s="157"/>
    </row>
    <row r="296" spans="3:3" s="61" customFormat="1" x14ac:dyDescent="0.35">
      <c r="C296" s="157"/>
    </row>
    <row r="297" spans="3:3" s="61" customFormat="1" x14ac:dyDescent="0.35">
      <c r="C297" s="157"/>
    </row>
    <row r="298" spans="3:3" s="61" customFormat="1" x14ac:dyDescent="0.35">
      <c r="C298" s="157"/>
    </row>
    <row r="299" spans="3:3" s="61" customFormat="1" x14ac:dyDescent="0.35">
      <c r="C299" s="157"/>
    </row>
    <row r="300" spans="3:3" s="61" customFormat="1" x14ac:dyDescent="0.35">
      <c r="C300" s="157"/>
    </row>
    <row r="301" spans="3:3" s="61" customFormat="1" x14ac:dyDescent="0.35">
      <c r="C301" s="157"/>
    </row>
    <row r="302" spans="3:3" s="61" customFormat="1" x14ac:dyDescent="0.35">
      <c r="C302" s="157"/>
    </row>
    <row r="303" spans="3:3" s="61" customFormat="1" x14ac:dyDescent="0.35">
      <c r="C303" s="157"/>
    </row>
    <row r="304" spans="3:3" s="61" customFormat="1" x14ac:dyDescent="0.35">
      <c r="C304" s="157"/>
    </row>
    <row r="305" spans="3:3" s="61" customFormat="1" x14ac:dyDescent="0.35">
      <c r="C305" s="157"/>
    </row>
    <row r="306" spans="3:3" s="61" customFormat="1" x14ac:dyDescent="0.35">
      <c r="C306" s="157"/>
    </row>
    <row r="307" spans="3:3" s="61" customFormat="1" x14ac:dyDescent="0.35">
      <c r="C307" s="157"/>
    </row>
    <row r="308" spans="3:3" s="61" customFormat="1" x14ac:dyDescent="0.35">
      <c r="C308" s="157"/>
    </row>
    <row r="309" spans="3:3" s="61" customFormat="1" x14ac:dyDescent="0.35">
      <c r="C309" s="157"/>
    </row>
    <row r="310" spans="3:3" s="61" customFormat="1" x14ac:dyDescent="0.35">
      <c r="C310" s="157"/>
    </row>
    <row r="311" spans="3:3" s="61" customFormat="1" x14ac:dyDescent="0.35">
      <c r="C311" s="157"/>
    </row>
    <row r="312" spans="3:3" s="61" customFormat="1" x14ac:dyDescent="0.35">
      <c r="C312" s="157"/>
    </row>
    <row r="313" spans="3:3" s="61" customFormat="1" x14ac:dyDescent="0.35">
      <c r="C313" s="157"/>
    </row>
    <row r="314" spans="3:3" s="61" customFormat="1" x14ac:dyDescent="0.35">
      <c r="C314" s="157"/>
    </row>
    <row r="315" spans="3:3" s="61" customFormat="1" x14ac:dyDescent="0.35">
      <c r="C315" s="157"/>
    </row>
    <row r="316" spans="3:3" s="61" customFormat="1" x14ac:dyDescent="0.35">
      <c r="C316" s="157"/>
    </row>
    <row r="317" spans="3:3" s="61" customFormat="1" x14ac:dyDescent="0.35">
      <c r="C317" s="157"/>
    </row>
    <row r="318" spans="3:3" s="61" customFormat="1" x14ac:dyDescent="0.35">
      <c r="C318" s="157"/>
    </row>
    <row r="319" spans="3:3" s="61" customFormat="1" x14ac:dyDescent="0.35">
      <c r="C319" s="157"/>
    </row>
    <row r="320" spans="3:3" s="61" customFormat="1" x14ac:dyDescent="0.35">
      <c r="C320" s="157"/>
    </row>
    <row r="321" spans="3:3" s="61" customFormat="1" x14ac:dyDescent="0.35">
      <c r="C321" s="157"/>
    </row>
    <row r="322" spans="3:3" s="61" customFormat="1" x14ac:dyDescent="0.35">
      <c r="C322" s="157"/>
    </row>
    <row r="323" spans="3:3" s="61" customFormat="1" x14ac:dyDescent="0.35">
      <c r="C323" s="157"/>
    </row>
    <row r="324" spans="3:3" s="61" customFormat="1" x14ac:dyDescent="0.35">
      <c r="C324" s="157"/>
    </row>
    <row r="325" spans="3:3" s="61" customFormat="1" x14ac:dyDescent="0.35">
      <c r="C325" s="157"/>
    </row>
    <row r="326" spans="3:3" s="61" customFormat="1" x14ac:dyDescent="0.35">
      <c r="C326" s="157"/>
    </row>
    <row r="327" spans="3:3" s="61" customFormat="1" x14ac:dyDescent="0.35">
      <c r="C327" s="157"/>
    </row>
    <row r="328" spans="3:3" s="61" customFormat="1" x14ac:dyDescent="0.35">
      <c r="C328" s="157"/>
    </row>
    <row r="329" spans="3:3" s="61" customFormat="1" x14ac:dyDescent="0.35">
      <c r="C329" s="157"/>
    </row>
    <row r="330" spans="3:3" s="61" customFormat="1" x14ac:dyDescent="0.35">
      <c r="C330" s="157"/>
    </row>
    <row r="331" spans="3:3" s="61" customFormat="1" x14ac:dyDescent="0.35">
      <c r="C331" s="157"/>
    </row>
    <row r="332" spans="3:3" s="61" customFormat="1" x14ac:dyDescent="0.35">
      <c r="C332" s="157"/>
    </row>
    <row r="333" spans="3:3" s="61" customFormat="1" x14ac:dyDescent="0.35">
      <c r="C333" s="157"/>
    </row>
    <row r="334" spans="3:3" s="61" customFormat="1" x14ac:dyDescent="0.35">
      <c r="C334" s="157"/>
    </row>
    <row r="335" spans="3:3" s="61" customFormat="1" x14ac:dyDescent="0.35">
      <c r="C335" s="157"/>
    </row>
    <row r="336" spans="3:3" s="61" customFormat="1" x14ac:dyDescent="0.35">
      <c r="C336" s="157"/>
    </row>
    <row r="337" spans="3:3" s="61" customFormat="1" x14ac:dyDescent="0.35">
      <c r="C337" s="157"/>
    </row>
    <row r="338" spans="3:3" s="61" customFormat="1" x14ac:dyDescent="0.35">
      <c r="C338" s="157"/>
    </row>
    <row r="339" spans="3:3" s="61" customFormat="1" x14ac:dyDescent="0.35">
      <c r="C339" s="157"/>
    </row>
    <row r="340" spans="3:3" s="61" customFormat="1" x14ac:dyDescent="0.35">
      <c r="C340" s="157"/>
    </row>
    <row r="341" spans="3:3" s="61" customFormat="1" x14ac:dyDescent="0.35">
      <c r="C341" s="157"/>
    </row>
    <row r="342" spans="3:3" s="61" customFormat="1" x14ac:dyDescent="0.35">
      <c r="C342" s="157"/>
    </row>
    <row r="343" spans="3:3" s="61" customFormat="1" x14ac:dyDescent="0.35">
      <c r="C343" s="157"/>
    </row>
    <row r="344" spans="3:3" s="61" customFormat="1" x14ac:dyDescent="0.35">
      <c r="C344" s="157"/>
    </row>
    <row r="345" spans="3:3" s="61" customFormat="1" x14ac:dyDescent="0.35">
      <c r="C345" s="157"/>
    </row>
    <row r="346" spans="3:3" s="61" customFormat="1" x14ac:dyDescent="0.35">
      <c r="C346" s="157"/>
    </row>
    <row r="347" spans="3:3" s="61" customFormat="1" x14ac:dyDescent="0.35">
      <c r="C347" s="157"/>
    </row>
    <row r="348" spans="3:3" s="61" customFormat="1" x14ac:dyDescent="0.35">
      <c r="C348" s="157"/>
    </row>
    <row r="349" spans="3:3" s="61" customFormat="1" x14ac:dyDescent="0.35">
      <c r="C349" s="157"/>
    </row>
    <row r="350" spans="3:3" s="61" customFormat="1" x14ac:dyDescent="0.35">
      <c r="C350" s="157"/>
    </row>
    <row r="351" spans="3:3" s="61" customFormat="1" x14ac:dyDescent="0.35">
      <c r="C351" s="157"/>
    </row>
    <row r="352" spans="3:3" s="61" customFormat="1" x14ac:dyDescent="0.35">
      <c r="C352" s="157"/>
    </row>
    <row r="353" spans="3:3" s="61" customFormat="1" x14ac:dyDescent="0.35">
      <c r="C353" s="157"/>
    </row>
    <row r="354" spans="3:3" s="61" customFormat="1" x14ac:dyDescent="0.35">
      <c r="C354" s="157"/>
    </row>
    <row r="355" spans="3:3" s="61" customFormat="1" x14ac:dyDescent="0.35">
      <c r="C355" s="157"/>
    </row>
    <row r="356" spans="3:3" s="61" customFormat="1" x14ac:dyDescent="0.35">
      <c r="C356" s="157"/>
    </row>
    <row r="357" spans="3:3" s="61" customFormat="1" x14ac:dyDescent="0.35">
      <c r="C357" s="157"/>
    </row>
    <row r="358" spans="3:3" s="61" customFormat="1" x14ac:dyDescent="0.35">
      <c r="C358" s="157"/>
    </row>
    <row r="359" spans="3:3" s="61" customFormat="1" x14ac:dyDescent="0.35">
      <c r="C359" s="157"/>
    </row>
    <row r="360" spans="3:3" s="61" customFormat="1" x14ac:dyDescent="0.35">
      <c r="C360" s="157"/>
    </row>
    <row r="361" spans="3:3" s="61" customFormat="1" x14ac:dyDescent="0.35">
      <c r="C361" s="157"/>
    </row>
    <row r="362" spans="3:3" s="61" customFormat="1" x14ac:dyDescent="0.35">
      <c r="C362" s="157"/>
    </row>
    <row r="363" spans="3:3" s="61" customFormat="1" x14ac:dyDescent="0.35">
      <c r="C363" s="157"/>
    </row>
    <row r="364" spans="3:3" s="61" customFormat="1" x14ac:dyDescent="0.35">
      <c r="C364" s="157"/>
    </row>
    <row r="365" spans="3:3" s="61" customFormat="1" x14ac:dyDescent="0.35">
      <c r="C365" s="157"/>
    </row>
    <row r="366" spans="3:3" s="61" customFormat="1" x14ac:dyDescent="0.35">
      <c r="C366" s="157"/>
    </row>
    <row r="367" spans="3:3" s="61" customFormat="1" x14ac:dyDescent="0.35">
      <c r="C367" s="157"/>
    </row>
    <row r="368" spans="3:3" s="61" customFormat="1" x14ac:dyDescent="0.35">
      <c r="C368" s="157"/>
    </row>
    <row r="369" spans="3:3" s="61" customFormat="1" x14ac:dyDescent="0.35">
      <c r="C369" s="157"/>
    </row>
    <row r="370" spans="3:3" s="61" customFormat="1" x14ac:dyDescent="0.35">
      <c r="C370" s="157"/>
    </row>
    <row r="371" spans="3:3" s="61" customFormat="1" x14ac:dyDescent="0.35">
      <c r="C371" s="157"/>
    </row>
    <row r="372" spans="3:3" s="61" customFormat="1" x14ac:dyDescent="0.35">
      <c r="C372" s="157"/>
    </row>
    <row r="373" spans="3:3" s="61" customFormat="1" x14ac:dyDescent="0.35">
      <c r="C373" s="157"/>
    </row>
    <row r="374" spans="3:3" s="61" customFormat="1" x14ac:dyDescent="0.35">
      <c r="C374" s="157"/>
    </row>
    <row r="375" spans="3:3" s="61" customFormat="1" x14ac:dyDescent="0.35">
      <c r="C375" s="157"/>
    </row>
    <row r="376" spans="3:3" s="61" customFormat="1" x14ac:dyDescent="0.35">
      <c r="C376" s="157"/>
    </row>
    <row r="377" spans="3:3" s="61" customFormat="1" x14ac:dyDescent="0.35">
      <c r="C377" s="157"/>
    </row>
    <row r="378" spans="3:3" s="61" customFormat="1" x14ac:dyDescent="0.35">
      <c r="C378" s="157"/>
    </row>
    <row r="379" spans="3:3" s="61" customFormat="1" x14ac:dyDescent="0.35">
      <c r="C379" s="157"/>
    </row>
    <row r="380" spans="3:3" s="61" customFormat="1" x14ac:dyDescent="0.35">
      <c r="C380" s="157"/>
    </row>
    <row r="381" spans="3:3" s="61" customFormat="1" x14ac:dyDescent="0.35">
      <c r="C381" s="157"/>
    </row>
    <row r="382" spans="3:3" s="61" customFormat="1" x14ac:dyDescent="0.35">
      <c r="C382" s="157"/>
    </row>
    <row r="383" spans="3:3" s="61" customFormat="1" x14ac:dyDescent="0.35">
      <c r="C383" s="157"/>
    </row>
    <row r="384" spans="3:3" s="61" customFormat="1" x14ac:dyDescent="0.35">
      <c r="C384" s="157"/>
    </row>
    <row r="385" spans="3:3" s="61" customFormat="1" x14ac:dyDescent="0.35">
      <c r="C385" s="157"/>
    </row>
    <row r="386" spans="3:3" s="61" customFormat="1" x14ac:dyDescent="0.35">
      <c r="C386" s="157"/>
    </row>
    <row r="387" spans="3:3" s="61" customFormat="1" x14ac:dyDescent="0.35">
      <c r="C387" s="157"/>
    </row>
    <row r="388" spans="3:3" s="61" customFormat="1" x14ac:dyDescent="0.35">
      <c r="C388" s="157"/>
    </row>
    <row r="389" spans="3:3" s="61" customFormat="1" x14ac:dyDescent="0.35">
      <c r="C389" s="157"/>
    </row>
    <row r="390" spans="3:3" s="61" customFormat="1" x14ac:dyDescent="0.35">
      <c r="C390" s="157"/>
    </row>
    <row r="391" spans="3:3" s="61" customFormat="1" x14ac:dyDescent="0.35">
      <c r="C391" s="157"/>
    </row>
    <row r="392" spans="3:3" s="61" customFormat="1" x14ac:dyDescent="0.35">
      <c r="C392" s="157"/>
    </row>
    <row r="393" spans="3:3" s="61" customFormat="1" x14ac:dyDescent="0.35">
      <c r="C393" s="157"/>
    </row>
    <row r="394" spans="3:3" s="61" customFormat="1" x14ac:dyDescent="0.35">
      <c r="C394" s="157"/>
    </row>
    <row r="395" spans="3:3" s="61" customFormat="1" x14ac:dyDescent="0.35">
      <c r="C395" s="157"/>
    </row>
    <row r="396" spans="3:3" s="61" customFormat="1" x14ac:dyDescent="0.35">
      <c r="C396" s="157"/>
    </row>
    <row r="397" spans="3:3" s="61" customFormat="1" x14ac:dyDescent="0.35">
      <c r="C397" s="157"/>
    </row>
    <row r="398" spans="3:3" s="61" customFormat="1" x14ac:dyDescent="0.35">
      <c r="C398" s="157"/>
    </row>
    <row r="399" spans="3:3" s="61" customFormat="1" x14ac:dyDescent="0.35">
      <c r="C399" s="157"/>
    </row>
    <row r="400" spans="3:3" s="61" customFormat="1" x14ac:dyDescent="0.35">
      <c r="C400" s="157"/>
    </row>
    <row r="401" spans="3:3" s="61" customFormat="1" x14ac:dyDescent="0.35">
      <c r="C401" s="157"/>
    </row>
    <row r="402" spans="3:3" s="61" customFormat="1" x14ac:dyDescent="0.35">
      <c r="C402" s="157"/>
    </row>
    <row r="403" spans="3:3" s="61" customFormat="1" x14ac:dyDescent="0.35">
      <c r="C403" s="157"/>
    </row>
    <row r="404" spans="3:3" s="61" customFormat="1" x14ac:dyDescent="0.35">
      <c r="C404" s="157"/>
    </row>
    <row r="405" spans="3:3" s="61" customFormat="1" x14ac:dyDescent="0.35">
      <c r="C405" s="157"/>
    </row>
    <row r="406" spans="3:3" s="61" customFormat="1" x14ac:dyDescent="0.35">
      <c r="C406" s="157"/>
    </row>
    <row r="407" spans="3:3" s="61" customFormat="1" x14ac:dyDescent="0.35">
      <c r="C407" s="157"/>
    </row>
    <row r="408" spans="3:3" s="61" customFormat="1" x14ac:dyDescent="0.35">
      <c r="C408" s="157"/>
    </row>
    <row r="409" spans="3:3" s="61" customFormat="1" x14ac:dyDescent="0.35">
      <c r="C409" s="157"/>
    </row>
    <row r="410" spans="3:3" s="61" customFormat="1" x14ac:dyDescent="0.35">
      <c r="C410" s="157"/>
    </row>
    <row r="411" spans="3:3" s="61" customFormat="1" x14ac:dyDescent="0.35">
      <c r="C411" s="157"/>
    </row>
    <row r="412" spans="3:3" s="61" customFormat="1" x14ac:dyDescent="0.35">
      <c r="C412" s="157"/>
    </row>
    <row r="413" spans="3:3" s="61" customFormat="1" x14ac:dyDescent="0.35">
      <c r="C413" s="157"/>
    </row>
    <row r="414" spans="3:3" s="61" customFormat="1" x14ac:dyDescent="0.35">
      <c r="C414" s="157"/>
    </row>
    <row r="415" spans="3:3" s="61" customFormat="1" x14ac:dyDescent="0.35">
      <c r="C415" s="157"/>
    </row>
    <row r="416" spans="3:3" s="61" customFormat="1" x14ac:dyDescent="0.35">
      <c r="C416" s="157"/>
    </row>
    <row r="417" spans="3:3" s="61" customFormat="1" x14ac:dyDescent="0.35">
      <c r="C417" s="157"/>
    </row>
    <row r="418" spans="3:3" s="61" customFormat="1" x14ac:dyDescent="0.35">
      <c r="C418" s="157"/>
    </row>
    <row r="419" spans="3:3" s="61" customFormat="1" x14ac:dyDescent="0.35">
      <c r="C419" s="157"/>
    </row>
    <row r="420" spans="3:3" s="61" customFormat="1" x14ac:dyDescent="0.35">
      <c r="C420" s="157"/>
    </row>
    <row r="421" spans="3:3" s="61" customFormat="1" x14ac:dyDescent="0.35">
      <c r="C421" s="157"/>
    </row>
    <row r="422" spans="3:3" s="61" customFormat="1" x14ac:dyDescent="0.35">
      <c r="C422" s="157"/>
    </row>
    <row r="423" spans="3:3" s="61" customFormat="1" x14ac:dyDescent="0.35">
      <c r="C423" s="157"/>
    </row>
    <row r="424" spans="3:3" s="61" customFormat="1" x14ac:dyDescent="0.35">
      <c r="C424" s="157"/>
    </row>
    <row r="425" spans="3:3" s="61" customFormat="1" x14ac:dyDescent="0.35">
      <c r="C425" s="157"/>
    </row>
    <row r="426" spans="3:3" s="61" customFormat="1" x14ac:dyDescent="0.35">
      <c r="C426" s="157"/>
    </row>
    <row r="427" spans="3:3" s="61" customFormat="1" x14ac:dyDescent="0.35">
      <c r="C427" s="157"/>
    </row>
    <row r="428" spans="3:3" s="61" customFormat="1" x14ac:dyDescent="0.35">
      <c r="C428" s="157"/>
    </row>
    <row r="429" spans="3:3" s="61" customFormat="1" x14ac:dyDescent="0.35">
      <c r="C429" s="157"/>
    </row>
    <row r="430" spans="3:3" s="61" customFormat="1" x14ac:dyDescent="0.35">
      <c r="C430" s="157"/>
    </row>
    <row r="431" spans="3:3" s="61" customFormat="1" x14ac:dyDescent="0.35">
      <c r="C431" s="157"/>
    </row>
    <row r="432" spans="3:3" s="61" customFormat="1" x14ac:dyDescent="0.35">
      <c r="C432" s="157"/>
    </row>
    <row r="433" spans="3:3" s="61" customFormat="1" x14ac:dyDescent="0.35">
      <c r="C433" s="157"/>
    </row>
    <row r="434" spans="3:3" s="61" customFormat="1" x14ac:dyDescent="0.35">
      <c r="C434" s="157"/>
    </row>
    <row r="435" spans="3:3" s="61" customFormat="1" x14ac:dyDescent="0.35">
      <c r="C435" s="157"/>
    </row>
    <row r="436" spans="3:3" s="61" customFormat="1" x14ac:dyDescent="0.35">
      <c r="C436" s="157"/>
    </row>
    <row r="437" spans="3:3" s="61" customFormat="1" x14ac:dyDescent="0.35">
      <c r="C437" s="157"/>
    </row>
    <row r="438" spans="3:3" s="61" customFormat="1" x14ac:dyDescent="0.35">
      <c r="C438" s="157"/>
    </row>
    <row r="439" spans="3:3" s="61" customFormat="1" x14ac:dyDescent="0.35">
      <c r="C439" s="157"/>
    </row>
    <row r="440" spans="3:3" s="61" customFormat="1" x14ac:dyDescent="0.35">
      <c r="C440" s="157"/>
    </row>
    <row r="441" spans="3:3" s="61" customFormat="1" x14ac:dyDescent="0.35">
      <c r="C441" s="157"/>
    </row>
    <row r="442" spans="3:3" s="61" customFormat="1" x14ac:dyDescent="0.35">
      <c r="C442" s="157"/>
    </row>
    <row r="443" spans="3:3" s="61" customFormat="1" x14ac:dyDescent="0.35">
      <c r="C443" s="157"/>
    </row>
    <row r="444" spans="3:3" s="61" customFormat="1" x14ac:dyDescent="0.35">
      <c r="C444" s="157"/>
    </row>
    <row r="445" spans="3:3" s="61" customFormat="1" x14ac:dyDescent="0.35">
      <c r="C445" s="157"/>
    </row>
    <row r="446" spans="3:3" s="61" customFormat="1" x14ac:dyDescent="0.35">
      <c r="C446" s="157"/>
    </row>
    <row r="447" spans="3:3" s="61" customFormat="1" x14ac:dyDescent="0.35">
      <c r="C447" s="157"/>
    </row>
    <row r="448" spans="3:3" s="61" customFormat="1" x14ac:dyDescent="0.35">
      <c r="C448" s="157"/>
    </row>
    <row r="449" spans="3:3" s="61" customFormat="1" x14ac:dyDescent="0.35">
      <c r="C449" s="157"/>
    </row>
    <row r="450" spans="3:3" s="61" customFormat="1" x14ac:dyDescent="0.35">
      <c r="C450" s="157"/>
    </row>
    <row r="451" spans="3:3" s="61" customFormat="1" x14ac:dyDescent="0.35">
      <c r="C451" s="157"/>
    </row>
    <row r="452" spans="3:3" s="61" customFormat="1" x14ac:dyDescent="0.35">
      <c r="C452" s="157"/>
    </row>
    <row r="453" spans="3:3" s="61" customFormat="1" x14ac:dyDescent="0.35">
      <c r="C453" s="157"/>
    </row>
    <row r="454" spans="3:3" s="61" customFormat="1" x14ac:dyDescent="0.35">
      <c r="C454" s="157"/>
    </row>
    <row r="455" spans="3:3" s="61" customFormat="1" x14ac:dyDescent="0.35">
      <c r="C455" s="157"/>
    </row>
    <row r="456" spans="3:3" s="61" customFormat="1" x14ac:dyDescent="0.35">
      <c r="C456" s="157"/>
    </row>
    <row r="457" spans="3:3" s="61" customFormat="1" x14ac:dyDescent="0.35">
      <c r="C457" s="157"/>
    </row>
    <row r="458" spans="3:3" s="61" customFormat="1" x14ac:dyDescent="0.35">
      <c r="C458" s="157"/>
    </row>
    <row r="459" spans="3:3" s="61" customFormat="1" x14ac:dyDescent="0.35">
      <c r="C459" s="157"/>
    </row>
    <row r="460" spans="3:3" s="61" customFormat="1" x14ac:dyDescent="0.35">
      <c r="C460" s="157"/>
    </row>
    <row r="461" spans="3:3" s="61" customFormat="1" x14ac:dyDescent="0.35">
      <c r="C461" s="157"/>
    </row>
    <row r="462" spans="3:3" s="61" customFormat="1" x14ac:dyDescent="0.35">
      <c r="C462" s="157"/>
    </row>
    <row r="463" spans="3:3" s="61" customFormat="1" x14ac:dyDescent="0.35">
      <c r="C463" s="157"/>
    </row>
    <row r="464" spans="3:3" s="61" customFormat="1" x14ac:dyDescent="0.35">
      <c r="C464" s="157"/>
    </row>
    <row r="465" spans="3:3" s="61" customFormat="1" x14ac:dyDescent="0.35">
      <c r="C465" s="157"/>
    </row>
    <row r="466" spans="3:3" s="61" customFormat="1" x14ac:dyDescent="0.35">
      <c r="C466" s="157"/>
    </row>
    <row r="467" spans="3:3" s="61" customFormat="1" x14ac:dyDescent="0.35">
      <c r="C467" s="157"/>
    </row>
    <row r="468" spans="3:3" s="61" customFormat="1" x14ac:dyDescent="0.35">
      <c r="C468" s="157"/>
    </row>
    <row r="469" spans="3:3" s="61" customFormat="1" x14ac:dyDescent="0.35">
      <c r="C469" s="157"/>
    </row>
    <row r="470" spans="3:3" s="61" customFormat="1" x14ac:dyDescent="0.35">
      <c r="C470" s="157"/>
    </row>
    <row r="471" spans="3:3" s="61" customFormat="1" x14ac:dyDescent="0.35">
      <c r="C471" s="157"/>
    </row>
    <row r="472" spans="3:3" s="61" customFormat="1" x14ac:dyDescent="0.35">
      <c r="C472" s="157"/>
    </row>
    <row r="473" spans="3:3" s="61" customFormat="1" x14ac:dyDescent="0.35">
      <c r="C473" s="157"/>
    </row>
    <row r="474" spans="3:3" s="61" customFormat="1" x14ac:dyDescent="0.35">
      <c r="C474" s="157"/>
    </row>
    <row r="475" spans="3:3" s="61" customFormat="1" x14ac:dyDescent="0.35">
      <c r="C475" s="157"/>
    </row>
    <row r="476" spans="3:3" s="61" customFormat="1" x14ac:dyDescent="0.35">
      <c r="C476" s="157"/>
    </row>
    <row r="477" spans="3:3" s="61" customFormat="1" x14ac:dyDescent="0.35">
      <c r="C477" s="157"/>
    </row>
    <row r="478" spans="3:3" s="61" customFormat="1" x14ac:dyDescent="0.35">
      <c r="C478" s="157"/>
    </row>
    <row r="479" spans="3:3" s="61" customFormat="1" x14ac:dyDescent="0.35">
      <c r="C479" s="157"/>
    </row>
    <row r="480" spans="3:3" s="61" customFormat="1" x14ac:dyDescent="0.35">
      <c r="C480" s="157"/>
    </row>
    <row r="481" spans="3:3" s="61" customFormat="1" x14ac:dyDescent="0.35">
      <c r="C481" s="157"/>
    </row>
    <row r="482" spans="3:3" s="61" customFormat="1" x14ac:dyDescent="0.35">
      <c r="C482" s="157"/>
    </row>
    <row r="483" spans="3:3" s="61" customFormat="1" x14ac:dyDescent="0.35">
      <c r="C483" s="157"/>
    </row>
    <row r="484" spans="3:3" s="61" customFormat="1" x14ac:dyDescent="0.35">
      <c r="C484" s="157"/>
    </row>
    <row r="485" spans="3:3" s="61" customFormat="1" x14ac:dyDescent="0.35">
      <c r="C485" s="157"/>
    </row>
    <row r="486" spans="3:3" s="61" customFormat="1" x14ac:dyDescent="0.35">
      <c r="C486" s="157"/>
    </row>
    <row r="487" spans="3:3" s="61" customFormat="1" x14ac:dyDescent="0.35">
      <c r="C487" s="157"/>
    </row>
    <row r="488" spans="3:3" s="61" customFormat="1" x14ac:dyDescent="0.35">
      <c r="C488" s="157"/>
    </row>
    <row r="489" spans="3:3" s="61" customFormat="1" x14ac:dyDescent="0.35">
      <c r="C489" s="157"/>
    </row>
    <row r="490" spans="3:3" s="61" customFormat="1" x14ac:dyDescent="0.35">
      <c r="C490" s="157"/>
    </row>
    <row r="491" spans="3:3" s="61" customFormat="1" x14ac:dyDescent="0.35">
      <c r="C491" s="157"/>
    </row>
    <row r="492" spans="3:3" s="61" customFormat="1" x14ac:dyDescent="0.35">
      <c r="C492" s="157"/>
    </row>
    <row r="493" spans="3:3" s="61" customFormat="1" x14ac:dyDescent="0.35">
      <c r="C493" s="157"/>
    </row>
    <row r="494" spans="3:3" s="61" customFormat="1" x14ac:dyDescent="0.35">
      <c r="C494" s="157"/>
    </row>
    <row r="495" spans="3:3" s="61" customFormat="1" x14ac:dyDescent="0.35">
      <c r="C495" s="157"/>
    </row>
    <row r="496" spans="3:3" s="61" customFormat="1" x14ac:dyDescent="0.35">
      <c r="C496" s="157"/>
    </row>
    <row r="497" spans="3:3" s="61" customFormat="1" x14ac:dyDescent="0.35">
      <c r="C497" s="157"/>
    </row>
    <row r="498" spans="3:3" s="61" customFormat="1" x14ac:dyDescent="0.35">
      <c r="C498" s="157"/>
    </row>
    <row r="499" spans="3:3" s="61" customFormat="1" x14ac:dyDescent="0.35">
      <c r="C499" s="157"/>
    </row>
    <row r="500" spans="3:3" s="61" customFormat="1" x14ac:dyDescent="0.35">
      <c r="C500" s="157"/>
    </row>
    <row r="501" spans="3:3" s="61" customFormat="1" x14ac:dyDescent="0.35">
      <c r="C501" s="157"/>
    </row>
    <row r="502" spans="3:3" s="61" customFormat="1" x14ac:dyDescent="0.35">
      <c r="C502" s="157"/>
    </row>
    <row r="503" spans="3:3" s="61" customFormat="1" x14ac:dyDescent="0.35">
      <c r="C503" s="157"/>
    </row>
    <row r="504" spans="3:3" s="61" customFormat="1" x14ac:dyDescent="0.35">
      <c r="C504" s="157"/>
    </row>
    <row r="505" spans="3:3" s="61" customFormat="1" x14ac:dyDescent="0.35">
      <c r="C505" s="157"/>
    </row>
    <row r="506" spans="3:3" s="61" customFormat="1" x14ac:dyDescent="0.35">
      <c r="C506" s="157"/>
    </row>
    <row r="507" spans="3:3" s="61" customFormat="1" x14ac:dyDescent="0.35">
      <c r="C507" s="157"/>
    </row>
    <row r="508" spans="3:3" s="61" customFormat="1" x14ac:dyDescent="0.35">
      <c r="C508" s="157"/>
    </row>
    <row r="509" spans="3:3" s="61" customFormat="1" x14ac:dyDescent="0.35">
      <c r="C509" s="157"/>
    </row>
    <row r="510" spans="3:3" s="61" customFormat="1" x14ac:dyDescent="0.35">
      <c r="C510" s="157"/>
    </row>
    <row r="511" spans="3:3" s="61" customFormat="1" x14ac:dyDescent="0.35">
      <c r="C511" s="157"/>
    </row>
    <row r="512" spans="3:3" s="61" customFormat="1" x14ac:dyDescent="0.35">
      <c r="C512" s="157"/>
    </row>
    <row r="513" spans="3:3" s="61" customFormat="1" x14ac:dyDescent="0.35">
      <c r="C513" s="157"/>
    </row>
    <row r="514" spans="3:3" s="61" customFormat="1" x14ac:dyDescent="0.35">
      <c r="C514" s="157"/>
    </row>
    <row r="515" spans="3:3" s="61" customFormat="1" x14ac:dyDescent="0.35">
      <c r="C515" s="157"/>
    </row>
    <row r="516" spans="3:3" s="61" customFormat="1" x14ac:dyDescent="0.35">
      <c r="C516" s="157"/>
    </row>
    <row r="517" spans="3:3" s="61" customFormat="1" x14ac:dyDescent="0.35">
      <c r="C517" s="157"/>
    </row>
    <row r="518" spans="3:3" s="61" customFormat="1" x14ac:dyDescent="0.35">
      <c r="C518" s="157"/>
    </row>
    <row r="519" spans="3:3" s="61" customFormat="1" x14ac:dyDescent="0.35">
      <c r="C519" s="157"/>
    </row>
    <row r="520" spans="3:3" s="61" customFormat="1" x14ac:dyDescent="0.35">
      <c r="C520" s="157"/>
    </row>
    <row r="521" spans="3:3" s="61" customFormat="1" x14ac:dyDescent="0.35">
      <c r="C521" s="157"/>
    </row>
    <row r="522" spans="3:3" s="61" customFormat="1" x14ac:dyDescent="0.35">
      <c r="C522" s="157"/>
    </row>
    <row r="523" spans="3:3" s="61" customFormat="1" x14ac:dyDescent="0.35">
      <c r="C523" s="157"/>
    </row>
    <row r="524" spans="3:3" s="61" customFormat="1" x14ac:dyDescent="0.35">
      <c r="C524" s="157"/>
    </row>
    <row r="525" spans="3:3" s="61" customFormat="1" x14ac:dyDescent="0.35">
      <c r="C525" s="157"/>
    </row>
    <row r="526" spans="3:3" s="61" customFormat="1" x14ac:dyDescent="0.35">
      <c r="C526" s="157"/>
    </row>
    <row r="527" spans="3:3" s="61" customFormat="1" x14ac:dyDescent="0.35">
      <c r="C527" s="157"/>
    </row>
    <row r="528" spans="3:3" s="61" customFormat="1" x14ac:dyDescent="0.35">
      <c r="C528" s="157"/>
    </row>
    <row r="529" spans="3:3" s="61" customFormat="1" x14ac:dyDescent="0.35">
      <c r="C529" s="157"/>
    </row>
    <row r="530" spans="3:3" s="61" customFormat="1" x14ac:dyDescent="0.35">
      <c r="C530" s="157"/>
    </row>
    <row r="531" spans="3:3" s="61" customFormat="1" x14ac:dyDescent="0.35">
      <c r="C531" s="157"/>
    </row>
    <row r="532" spans="3:3" s="61" customFormat="1" x14ac:dyDescent="0.35">
      <c r="C532" s="157"/>
    </row>
    <row r="533" spans="3:3" s="61" customFormat="1" x14ac:dyDescent="0.35">
      <c r="C533" s="157"/>
    </row>
    <row r="534" spans="3:3" s="61" customFormat="1" x14ac:dyDescent="0.35">
      <c r="C534" s="157"/>
    </row>
    <row r="535" spans="3:3" s="61" customFormat="1" x14ac:dyDescent="0.35">
      <c r="C535" s="157"/>
    </row>
    <row r="536" spans="3:3" s="61" customFormat="1" x14ac:dyDescent="0.35">
      <c r="C536" s="157"/>
    </row>
    <row r="537" spans="3:3" s="61" customFormat="1" x14ac:dyDescent="0.35">
      <c r="C537" s="157"/>
    </row>
    <row r="538" spans="3:3" s="61" customFormat="1" x14ac:dyDescent="0.35">
      <c r="C538" s="157"/>
    </row>
    <row r="539" spans="3:3" s="61" customFormat="1" x14ac:dyDescent="0.35">
      <c r="C539" s="157"/>
    </row>
    <row r="540" spans="3:3" s="61" customFormat="1" x14ac:dyDescent="0.35">
      <c r="C540" s="157"/>
    </row>
    <row r="541" spans="3:3" s="61" customFormat="1" x14ac:dyDescent="0.35">
      <c r="C541" s="157"/>
    </row>
    <row r="542" spans="3:3" s="61" customFormat="1" x14ac:dyDescent="0.35">
      <c r="C542" s="157"/>
    </row>
    <row r="543" spans="3:3" s="61" customFormat="1" x14ac:dyDescent="0.35">
      <c r="C543" s="157"/>
    </row>
    <row r="544" spans="3:3" s="61" customFormat="1" x14ac:dyDescent="0.35">
      <c r="C544" s="157"/>
    </row>
    <row r="545" spans="3:3" s="61" customFormat="1" x14ac:dyDescent="0.35">
      <c r="C545" s="157"/>
    </row>
    <row r="546" spans="3:3" s="61" customFormat="1" x14ac:dyDescent="0.35">
      <c r="C546" s="157"/>
    </row>
    <row r="547" spans="3:3" s="61" customFormat="1" x14ac:dyDescent="0.35">
      <c r="C547" s="157"/>
    </row>
    <row r="548" spans="3:3" s="61" customFormat="1" x14ac:dyDescent="0.35">
      <c r="C548" s="157"/>
    </row>
    <row r="549" spans="3:3" s="61" customFormat="1" x14ac:dyDescent="0.35">
      <c r="C549" s="157"/>
    </row>
    <row r="550" spans="3:3" s="61" customFormat="1" x14ac:dyDescent="0.35">
      <c r="C550" s="157"/>
    </row>
    <row r="551" spans="3:3" s="61" customFormat="1" x14ac:dyDescent="0.35">
      <c r="C551" s="157"/>
    </row>
    <row r="552" spans="3:3" s="61" customFormat="1" x14ac:dyDescent="0.35">
      <c r="C552" s="157"/>
    </row>
    <row r="553" spans="3:3" s="61" customFormat="1" x14ac:dyDescent="0.35">
      <c r="C553" s="157"/>
    </row>
    <row r="554" spans="3:3" s="61" customFormat="1" x14ac:dyDescent="0.35">
      <c r="C554" s="157"/>
    </row>
    <row r="555" spans="3:3" s="61" customFormat="1" x14ac:dyDescent="0.35">
      <c r="C555" s="157"/>
    </row>
    <row r="556" spans="3:3" s="61" customFormat="1" x14ac:dyDescent="0.35">
      <c r="C556" s="157"/>
    </row>
    <row r="557" spans="3:3" s="61" customFormat="1" x14ac:dyDescent="0.35">
      <c r="C557" s="157"/>
    </row>
    <row r="558" spans="3:3" s="61" customFormat="1" x14ac:dyDescent="0.35">
      <c r="C558" s="157"/>
    </row>
    <row r="559" spans="3:3" s="61" customFormat="1" x14ac:dyDescent="0.35">
      <c r="C559" s="157"/>
    </row>
    <row r="560" spans="3:3" s="61" customFormat="1" x14ac:dyDescent="0.35">
      <c r="C560" s="157"/>
    </row>
    <row r="561" spans="3:3" s="61" customFormat="1" x14ac:dyDescent="0.35">
      <c r="C561" s="157"/>
    </row>
    <row r="562" spans="3:3" s="61" customFormat="1" x14ac:dyDescent="0.35">
      <c r="C562" s="157"/>
    </row>
    <row r="563" spans="3:3" s="61" customFormat="1" x14ac:dyDescent="0.35">
      <c r="C563" s="157"/>
    </row>
    <row r="564" spans="3:3" s="61" customFormat="1" x14ac:dyDescent="0.35">
      <c r="C564" s="157"/>
    </row>
    <row r="565" spans="3:3" s="61" customFormat="1" x14ac:dyDescent="0.35">
      <c r="C565" s="157"/>
    </row>
    <row r="566" spans="3:3" s="61" customFormat="1" x14ac:dyDescent="0.35">
      <c r="C566" s="157"/>
    </row>
    <row r="567" spans="3:3" s="61" customFormat="1" x14ac:dyDescent="0.35">
      <c r="C567" s="157"/>
    </row>
    <row r="568" spans="3:3" s="61" customFormat="1" x14ac:dyDescent="0.35">
      <c r="C568" s="157"/>
    </row>
    <row r="569" spans="3:3" s="61" customFormat="1" x14ac:dyDescent="0.35">
      <c r="C569" s="157"/>
    </row>
    <row r="570" spans="3:3" s="61" customFormat="1" x14ac:dyDescent="0.35">
      <c r="C570" s="157"/>
    </row>
    <row r="571" spans="3:3" s="61" customFormat="1" x14ac:dyDescent="0.35">
      <c r="C571" s="157"/>
    </row>
    <row r="572" spans="3:3" s="61" customFormat="1" x14ac:dyDescent="0.35">
      <c r="C572" s="157"/>
    </row>
    <row r="573" spans="3:3" s="61" customFormat="1" x14ac:dyDescent="0.35">
      <c r="C573" s="157"/>
    </row>
    <row r="574" spans="3:3" s="61" customFormat="1" x14ac:dyDescent="0.35">
      <c r="C574" s="157"/>
    </row>
    <row r="575" spans="3:3" s="61" customFormat="1" x14ac:dyDescent="0.35">
      <c r="C575" s="157"/>
    </row>
    <row r="576" spans="3:3" s="61" customFormat="1" x14ac:dyDescent="0.35">
      <c r="C576" s="157"/>
    </row>
    <row r="577" spans="3:3" s="61" customFormat="1" x14ac:dyDescent="0.35">
      <c r="C577" s="157"/>
    </row>
    <row r="578" spans="3:3" s="61" customFormat="1" x14ac:dyDescent="0.35">
      <c r="C578" s="157"/>
    </row>
    <row r="579" spans="3:3" s="61" customFormat="1" x14ac:dyDescent="0.35">
      <c r="C579" s="157"/>
    </row>
    <row r="580" spans="3:3" s="61" customFormat="1" x14ac:dyDescent="0.35">
      <c r="C580" s="157"/>
    </row>
    <row r="581" spans="3:3" s="61" customFormat="1" x14ac:dyDescent="0.35">
      <c r="C581" s="157"/>
    </row>
    <row r="582" spans="3:3" s="61" customFormat="1" x14ac:dyDescent="0.35">
      <c r="C582" s="157"/>
    </row>
    <row r="583" spans="3:3" s="61" customFormat="1" x14ac:dyDescent="0.35">
      <c r="C583" s="157"/>
    </row>
    <row r="584" spans="3:3" s="61" customFormat="1" x14ac:dyDescent="0.35">
      <c r="C584" s="157"/>
    </row>
    <row r="585" spans="3:3" s="61" customFormat="1" x14ac:dyDescent="0.35">
      <c r="C585" s="157"/>
    </row>
    <row r="586" spans="3:3" s="61" customFormat="1" x14ac:dyDescent="0.35">
      <c r="C586" s="157"/>
    </row>
    <row r="587" spans="3:3" s="61" customFormat="1" x14ac:dyDescent="0.35">
      <c r="C587" s="157"/>
    </row>
    <row r="588" spans="3:3" s="61" customFormat="1" x14ac:dyDescent="0.35">
      <c r="C588" s="157"/>
    </row>
    <row r="589" spans="3:3" s="61" customFormat="1" x14ac:dyDescent="0.35">
      <c r="C589" s="157"/>
    </row>
    <row r="590" spans="3:3" s="61" customFormat="1" x14ac:dyDescent="0.35">
      <c r="C590" s="157"/>
    </row>
    <row r="591" spans="3:3" s="61" customFormat="1" x14ac:dyDescent="0.35">
      <c r="C591" s="157"/>
    </row>
    <row r="592" spans="3:3" s="61" customFormat="1" x14ac:dyDescent="0.35">
      <c r="C592" s="157"/>
    </row>
    <row r="593" spans="3:3" s="61" customFormat="1" x14ac:dyDescent="0.35">
      <c r="C593" s="157"/>
    </row>
    <row r="594" spans="3:3" s="61" customFormat="1" x14ac:dyDescent="0.35">
      <c r="C594" s="157"/>
    </row>
    <row r="595" spans="3:3" s="61" customFormat="1" x14ac:dyDescent="0.35">
      <c r="C595" s="157"/>
    </row>
    <row r="596" spans="3:3" s="61" customFormat="1" x14ac:dyDescent="0.35">
      <c r="C596" s="157"/>
    </row>
    <row r="597" spans="3:3" s="61" customFormat="1" x14ac:dyDescent="0.35">
      <c r="C597" s="157"/>
    </row>
    <row r="598" spans="3:3" s="61" customFormat="1" x14ac:dyDescent="0.35">
      <c r="C598" s="157"/>
    </row>
    <row r="599" spans="3:3" s="61" customFormat="1" x14ac:dyDescent="0.35">
      <c r="C599" s="157"/>
    </row>
    <row r="600" spans="3:3" s="61" customFormat="1" x14ac:dyDescent="0.35">
      <c r="C600" s="157"/>
    </row>
    <row r="601" spans="3:3" s="61" customFormat="1" x14ac:dyDescent="0.35">
      <c r="C601" s="157"/>
    </row>
    <row r="602" spans="3:3" s="61" customFormat="1" x14ac:dyDescent="0.35">
      <c r="C602" s="157"/>
    </row>
    <row r="603" spans="3:3" s="61" customFormat="1" x14ac:dyDescent="0.35">
      <c r="C603" s="157"/>
    </row>
    <row r="604" spans="3:3" s="61" customFormat="1" x14ac:dyDescent="0.35">
      <c r="C604" s="157"/>
    </row>
    <row r="605" spans="3:3" s="61" customFormat="1" x14ac:dyDescent="0.35">
      <c r="C605" s="157"/>
    </row>
    <row r="606" spans="3:3" s="61" customFormat="1" x14ac:dyDescent="0.35">
      <c r="C606" s="157"/>
    </row>
    <row r="607" spans="3:3" s="61" customFormat="1" x14ac:dyDescent="0.35">
      <c r="C607" s="157"/>
    </row>
    <row r="608" spans="3:3" s="61" customFormat="1" x14ac:dyDescent="0.35">
      <c r="C608" s="157"/>
    </row>
    <row r="609" spans="3:3" s="61" customFormat="1" x14ac:dyDescent="0.35">
      <c r="C609" s="157"/>
    </row>
    <row r="610" spans="3:3" s="61" customFormat="1" x14ac:dyDescent="0.35">
      <c r="C610" s="157"/>
    </row>
    <row r="611" spans="3:3" s="61" customFormat="1" x14ac:dyDescent="0.35">
      <c r="C611" s="157"/>
    </row>
    <row r="612" spans="3:3" s="61" customFormat="1" x14ac:dyDescent="0.35">
      <c r="C612" s="157"/>
    </row>
    <row r="613" spans="3:3" s="61" customFormat="1" x14ac:dyDescent="0.35">
      <c r="C613" s="157"/>
    </row>
    <row r="614" spans="3:3" s="61" customFormat="1" x14ac:dyDescent="0.35">
      <c r="C614" s="157"/>
    </row>
    <row r="615" spans="3:3" s="61" customFormat="1" x14ac:dyDescent="0.35">
      <c r="C615" s="157"/>
    </row>
    <row r="616" spans="3:3" s="61" customFormat="1" x14ac:dyDescent="0.35">
      <c r="C616" s="157"/>
    </row>
    <row r="617" spans="3:3" s="61" customFormat="1" x14ac:dyDescent="0.35">
      <c r="C617" s="157"/>
    </row>
    <row r="618" spans="3:3" s="61" customFormat="1" x14ac:dyDescent="0.35">
      <c r="C618" s="157"/>
    </row>
    <row r="619" spans="3:3" s="61" customFormat="1" x14ac:dyDescent="0.35">
      <c r="C619" s="157"/>
    </row>
    <row r="620" spans="3:3" s="61" customFormat="1" x14ac:dyDescent="0.35">
      <c r="C620" s="157"/>
    </row>
    <row r="621" spans="3:3" s="61" customFormat="1" x14ac:dyDescent="0.35">
      <c r="C621" s="157"/>
    </row>
    <row r="622" spans="3:3" s="61" customFormat="1" x14ac:dyDescent="0.35">
      <c r="C622" s="157"/>
    </row>
    <row r="623" spans="3:3" s="61" customFormat="1" x14ac:dyDescent="0.35">
      <c r="C623" s="157"/>
    </row>
    <row r="624" spans="3:3" s="61" customFormat="1" x14ac:dyDescent="0.35">
      <c r="C624" s="157"/>
    </row>
    <row r="625" spans="3:3" s="61" customFormat="1" x14ac:dyDescent="0.35">
      <c r="C625" s="157"/>
    </row>
    <row r="626" spans="3:3" s="61" customFormat="1" x14ac:dyDescent="0.35">
      <c r="C626" s="157"/>
    </row>
    <row r="627" spans="3:3" s="61" customFormat="1" x14ac:dyDescent="0.35">
      <c r="C627" s="157"/>
    </row>
    <row r="628" spans="3:3" s="61" customFormat="1" x14ac:dyDescent="0.35">
      <c r="C628" s="157"/>
    </row>
    <row r="629" spans="3:3" s="61" customFormat="1" x14ac:dyDescent="0.35">
      <c r="C629" s="157"/>
    </row>
    <row r="630" spans="3:3" s="61" customFormat="1" x14ac:dyDescent="0.35">
      <c r="C630" s="157"/>
    </row>
    <row r="631" spans="3:3" s="61" customFormat="1" x14ac:dyDescent="0.35">
      <c r="C631" s="157"/>
    </row>
    <row r="632" spans="3:3" s="61" customFormat="1" x14ac:dyDescent="0.35">
      <c r="C632" s="157"/>
    </row>
    <row r="633" spans="3:3" s="61" customFormat="1" x14ac:dyDescent="0.35">
      <c r="C633" s="157"/>
    </row>
    <row r="634" spans="3:3" s="61" customFormat="1" x14ac:dyDescent="0.35">
      <c r="C634" s="157"/>
    </row>
    <row r="635" spans="3:3" s="61" customFormat="1" x14ac:dyDescent="0.35">
      <c r="C635" s="157"/>
    </row>
    <row r="636" spans="3:3" s="61" customFormat="1" x14ac:dyDescent="0.35">
      <c r="C636" s="157"/>
    </row>
    <row r="637" spans="3:3" s="61" customFormat="1" x14ac:dyDescent="0.35">
      <c r="C637" s="157"/>
    </row>
    <row r="638" spans="3:3" s="61" customFormat="1" x14ac:dyDescent="0.35">
      <c r="C638" s="157"/>
    </row>
    <row r="639" spans="3:3" s="61" customFormat="1" x14ac:dyDescent="0.35">
      <c r="C639" s="157"/>
    </row>
    <row r="640" spans="3:3" s="61" customFormat="1" x14ac:dyDescent="0.35">
      <c r="C640" s="157"/>
    </row>
    <row r="641" spans="3:3" s="61" customFormat="1" x14ac:dyDescent="0.35">
      <c r="C641" s="157"/>
    </row>
    <row r="642" spans="3:3" s="61" customFormat="1" x14ac:dyDescent="0.35">
      <c r="C642" s="157"/>
    </row>
    <row r="643" spans="3:3" s="61" customFormat="1" x14ac:dyDescent="0.35">
      <c r="C643" s="157"/>
    </row>
    <row r="644" spans="3:3" s="61" customFormat="1" x14ac:dyDescent="0.35">
      <c r="C644" s="157"/>
    </row>
    <row r="645" spans="3:3" s="61" customFormat="1" x14ac:dyDescent="0.35">
      <c r="C645" s="157"/>
    </row>
    <row r="646" spans="3:3" s="61" customFormat="1" x14ac:dyDescent="0.35">
      <c r="C646" s="157"/>
    </row>
    <row r="647" spans="3:3" s="61" customFormat="1" x14ac:dyDescent="0.35">
      <c r="C647" s="157"/>
    </row>
    <row r="648" spans="3:3" s="61" customFormat="1" x14ac:dyDescent="0.35">
      <c r="C648" s="157"/>
    </row>
    <row r="649" spans="3:3" s="61" customFormat="1" x14ac:dyDescent="0.35">
      <c r="C649" s="157"/>
    </row>
    <row r="650" spans="3:3" s="61" customFormat="1" x14ac:dyDescent="0.35">
      <c r="C650" s="157"/>
    </row>
    <row r="651" spans="3:3" s="61" customFormat="1" x14ac:dyDescent="0.35">
      <c r="C651" s="157"/>
    </row>
    <row r="652" spans="3:3" s="61" customFormat="1" x14ac:dyDescent="0.35">
      <c r="C652" s="157"/>
    </row>
    <row r="653" spans="3:3" s="61" customFormat="1" x14ac:dyDescent="0.35">
      <c r="C653" s="157"/>
    </row>
    <row r="654" spans="3:3" s="61" customFormat="1" x14ac:dyDescent="0.35">
      <c r="C654" s="157"/>
    </row>
    <row r="655" spans="3:3" s="61" customFormat="1" x14ac:dyDescent="0.35">
      <c r="C655" s="157"/>
    </row>
    <row r="656" spans="3:3" s="61" customFormat="1" x14ac:dyDescent="0.35">
      <c r="C656" s="157"/>
    </row>
    <row r="657" spans="3:3" s="61" customFormat="1" x14ac:dyDescent="0.35">
      <c r="C657" s="157"/>
    </row>
    <row r="658" spans="3:3" s="61" customFormat="1" x14ac:dyDescent="0.35">
      <c r="C658" s="157"/>
    </row>
    <row r="659" spans="3:3" s="61" customFormat="1" x14ac:dyDescent="0.35">
      <c r="C659" s="157"/>
    </row>
    <row r="660" spans="3:3" s="61" customFormat="1" x14ac:dyDescent="0.35">
      <c r="C660" s="157"/>
    </row>
    <row r="661" spans="3:3" s="61" customFormat="1" x14ac:dyDescent="0.35">
      <c r="C661" s="157"/>
    </row>
    <row r="662" spans="3:3" s="61" customFormat="1" x14ac:dyDescent="0.35">
      <c r="C662" s="157"/>
    </row>
    <row r="663" spans="3:3" s="61" customFormat="1" x14ac:dyDescent="0.35">
      <c r="C663" s="157"/>
    </row>
    <row r="664" spans="3:3" s="61" customFormat="1" x14ac:dyDescent="0.35">
      <c r="C664" s="157"/>
    </row>
    <row r="665" spans="3:3" s="61" customFormat="1" x14ac:dyDescent="0.35">
      <c r="C665" s="157"/>
    </row>
    <row r="666" spans="3:3" s="61" customFormat="1" x14ac:dyDescent="0.35">
      <c r="C666" s="157"/>
    </row>
    <row r="667" spans="3:3" s="61" customFormat="1" x14ac:dyDescent="0.35">
      <c r="C667" s="157"/>
    </row>
    <row r="668" spans="3:3" s="61" customFormat="1" x14ac:dyDescent="0.35">
      <c r="C668" s="157"/>
    </row>
    <row r="669" spans="3:3" s="61" customFormat="1" x14ac:dyDescent="0.35">
      <c r="C669" s="157"/>
    </row>
    <row r="670" spans="3:3" s="61" customFormat="1" x14ac:dyDescent="0.35">
      <c r="C670" s="157"/>
    </row>
    <row r="671" spans="3:3" s="61" customFormat="1" x14ac:dyDescent="0.35">
      <c r="C671" s="157"/>
    </row>
    <row r="672" spans="3:3" s="61" customFormat="1" x14ac:dyDescent="0.35">
      <c r="C672" s="157"/>
    </row>
    <row r="673" spans="3:3" s="61" customFormat="1" x14ac:dyDescent="0.35">
      <c r="C673" s="157"/>
    </row>
    <row r="674" spans="3:3" s="61" customFormat="1" x14ac:dyDescent="0.35">
      <c r="C674" s="157"/>
    </row>
    <row r="675" spans="3:3" s="61" customFormat="1" x14ac:dyDescent="0.35">
      <c r="C675" s="157"/>
    </row>
    <row r="676" spans="3:3" s="61" customFormat="1" x14ac:dyDescent="0.35">
      <c r="C676" s="157"/>
    </row>
    <row r="677" spans="3:3" s="61" customFormat="1" x14ac:dyDescent="0.35">
      <c r="C677" s="157"/>
    </row>
    <row r="678" spans="3:3" s="61" customFormat="1" x14ac:dyDescent="0.35">
      <c r="C678" s="157"/>
    </row>
    <row r="679" spans="3:3" s="61" customFormat="1" x14ac:dyDescent="0.35">
      <c r="C679" s="157"/>
    </row>
    <row r="680" spans="3:3" s="61" customFormat="1" x14ac:dyDescent="0.35">
      <c r="C680" s="157"/>
    </row>
    <row r="681" spans="3:3" s="61" customFormat="1" x14ac:dyDescent="0.35">
      <c r="C681" s="157"/>
    </row>
    <row r="682" spans="3:3" s="61" customFormat="1" x14ac:dyDescent="0.35">
      <c r="C682" s="157"/>
    </row>
    <row r="683" spans="3:3" s="61" customFormat="1" x14ac:dyDescent="0.35">
      <c r="C683" s="157"/>
    </row>
    <row r="684" spans="3:3" s="61" customFormat="1" x14ac:dyDescent="0.35">
      <c r="C684" s="157"/>
    </row>
    <row r="685" spans="3:3" s="61" customFormat="1" x14ac:dyDescent="0.35">
      <c r="C685" s="157"/>
    </row>
    <row r="686" spans="3:3" s="61" customFormat="1" x14ac:dyDescent="0.35">
      <c r="C686" s="157"/>
    </row>
    <row r="687" spans="3:3" s="61" customFormat="1" x14ac:dyDescent="0.35">
      <c r="C687" s="157"/>
    </row>
    <row r="688" spans="3:3" s="61" customFormat="1" x14ac:dyDescent="0.35">
      <c r="C688" s="157"/>
    </row>
    <row r="689" spans="3:3" s="61" customFormat="1" x14ac:dyDescent="0.35">
      <c r="C689" s="157"/>
    </row>
    <row r="690" spans="3:3" s="61" customFormat="1" x14ac:dyDescent="0.35">
      <c r="C690" s="157"/>
    </row>
    <row r="691" spans="3:3" s="61" customFormat="1" x14ac:dyDescent="0.35">
      <c r="C691" s="157"/>
    </row>
    <row r="692" spans="3:3" s="61" customFormat="1" x14ac:dyDescent="0.35">
      <c r="C692" s="157"/>
    </row>
    <row r="693" spans="3:3" s="61" customFormat="1" x14ac:dyDescent="0.35">
      <c r="C693" s="157"/>
    </row>
    <row r="694" spans="3:3" s="61" customFormat="1" x14ac:dyDescent="0.35">
      <c r="C694" s="157"/>
    </row>
    <row r="695" spans="3:3" s="61" customFormat="1" x14ac:dyDescent="0.35">
      <c r="C695" s="157"/>
    </row>
    <row r="696" spans="3:3" s="61" customFormat="1" x14ac:dyDescent="0.35">
      <c r="C696" s="157"/>
    </row>
    <row r="697" spans="3:3" s="61" customFormat="1" x14ac:dyDescent="0.35">
      <c r="C697" s="157"/>
    </row>
    <row r="698" spans="3:3" s="61" customFormat="1" x14ac:dyDescent="0.35">
      <c r="C698" s="157"/>
    </row>
    <row r="699" spans="3:3" s="61" customFormat="1" x14ac:dyDescent="0.35">
      <c r="C699" s="157"/>
    </row>
    <row r="700" spans="3:3" s="61" customFormat="1" x14ac:dyDescent="0.35">
      <c r="C700" s="157"/>
    </row>
    <row r="701" spans="3:3" s="61" customFormat="1" x14ac:dyDescent="0.35">
      <c r="C701" s="157"/>
    </row>
    <row r="702" spans="3:3" s="61" customFormat="1" x14ac:dyDescent="0.35">
      <c r="C702" s="157"/>
    </row>
    <row r="703" spans="3:3" s="61" customFormat="1" x14ac:dyDescent="0.35">
      <c r="C703" s="157"/>
    </row>
    <row r="704" spans="3:3" s="61" customFormat="1" x14ac:dyDescent="0.35">
      <c r="C704" s="157"/>
    </row>
    <row r="705" spans="3:3" s="61" customFormat="1" x14ac:dyDescent="0.35">
      <c r="C705" s="157"/>
    </row>
    <row r="706" spans="3:3" s="61" customFormat="1" x14ac:dyDescent="0.35">
      <c r="C706" s="157"/>
    </row>
    <row r="707" spans="3:3" s="61" customFormat="1" x14ac:dyDescent="0.35">
      <c r="C707" s="157"/>
    </row>
    <row r="708" spans="3:3" s="61" customFormat="1" x14ac:dyDescent="0.35">
      <c r="C708" s="157"/>
    </row>
    <row r="709" spans="3:3" s="61" customFormat="1" x14ac:dyDescent="0.35">
      <c r="C709" s="157"/>
    </row>
    <row r="710" spans="3:3" s="61" customFormat="1" x14ac:dyDescent="0.35">
      <c r="C710" s="157"/>
    </row>
    <row r="711" spans="3:3" s="61" customFormat="1" x14ac:dyDescent="0.35">
      <c r="C711" s="157"/>
    </row>
    <row r="712" spans="3:3" s="61" customFormat="1" x14ac:dyDescent="0.35">
      <c r="C712" s="157"/>
    </row>
    <row r="713" spans="3:3" s="61" customFormat="1" x14ac:dyDescent="0.35">
      <c r="C713" s="157"/>
    </row>
    <row r="714" spans="3:3" s="61" customFormat="1" x14ac:dyDescent="0.35">
      <c r="C714" s="157"/>
    </row>
    <row r="715" spans="3:3" s="61" customFormat="1" x14ac:dyDescent="0.35">
      <c r="C715" s="157"/>
    </row>
    <row r="716" spans="3:3" s="61" customFormat="1" x14ac:dyDescent="0.35">
      <c r="C716" s="157"/>
    </row>
    <row r="717" spans="3:3" s="61" customFormat="1" x14ac:dyDescent="0.35">
      <c r="C717" s="157"/>
    </row>
    <row r="718" spans="3:3" s="61" customFormat="1" x14ac:dyDescent="0.35">
      <c r="C718" s="157"/>
    </row>
    <row r="719" spans="3:3" s="61" customFormat="1" x14ac:dyDescent="0.35">
      <c r="C719" s="157"/>
    </row>
    <row r="720" spans="3:3" s="61" customFormat="1" x14ac:dyDescent="0.35">
      <c r="C720" s="157"/>
    </row>
    <row r="721" spans="3:3" s="61" customFormat="1" x14ac:dyDescent="0.35">
      <c r="C721" s="157"/>
    </row>
    <row r="722" spans="3:3" s="61" customFormat="1" x14ac:dyDescent="0.35">
      <c r="C722" s="157"/>
    </row>
    <row r="723" spans="3:3" s="61" customFormat="1" x14ac:dyDescent="0.35">
      <c r="C723" s="157"/>
    </row>
    <row r="724" spans="3:3" s="61" customFormat="1" x14ac:dyDescent="0.35">
      <c r="C724" s="157"/>
    </row>
    <row r="725" spans="3:3" s="61" customFormat="1" x14ac:dyDescent="0.35">
      <c r="C725" s="157"/>
    </row>
    <row r="726" spans="3:3" s="61" customFormat="1" x14ac:dyDescent="0.35">
      <c r="C726" s="157"/>
    </row>
    <row r="727" spans="3:3" s="61" customFormat="1" x14ac:dyDescent="0.35">
      <c r="C727" s="157"/>
    </row>
    <row r="728" spans="3:3" s="61" customFormat="1" x14ac:dyDescent="0.35">
      <c r="C728" s="157"/>
    </row>
    <row r="729" spans="3:3" s="61" customFormat="1" x14ac:dyDescent="0.35">
      <c r="C729" s="157"/>
    </row>
    <row r="730" spans="3:3" s="61" customFormat="1" x14ac:dyDescent="0.35">
      <c r="C730" s="157"/>
    </row>
    <row r="731" spans="3:3" s="61" customFormat="1" x14ac:dyDescent="0.35">
      <c r="C731" s="157"/>
    </row>
    <row r="732" spans="3:3" s="61" customFormat="1" x14ac:dyDescent="0.35">
      <c r="C732" s="157"/>
    </row>
    <row r="733" spans="3:3" s="61" customFormat="1" x14ac:dyDescent="0.35">
      <c r="C733" s="157"/>
    </row>
    <row r="734" spans="3:3" s="61" customFormat="1" x14ac:dyDescent="0.35">
      <c r="C734" s="157"/>
    </row>
    <row r="735" spans="3:3" s="61" customFormat="1" x14ac:dyDescent="0.35">
      <c r="C735" s="157"/>
    </row>
    <row r="736" spans="3:3" s="61" customFormat="1" x14ac:dyDescent="0.35">
      <c r="C736" s="157"/>
    </row>
    <row r="737" spans="3:3" s="61" customFormat="1" x14ac:dyDescent="0.35">
      <c r="C737" s="157"/>
    </row>
    <row r="738" spans="3:3" s="61" customFormat="1" x14ac:dyDescent="0.35">
      <c r="C738" s="157"/>
    </row>
    <row r="739" spans="3:3" s="61" customFormat="1" x14ac:dyDescent="0.35">
      <c r="C739" s="157"/>
    </row>
    <row r="740" spans="3:3" s="61" customFormat="1" x14ac:dyDescent="0.35">
      <c r="C740" s="157"/>
    </row>
    <row r="741" spans="3:3" s="61" customFormat="1" x14ac:dyDescent="0.35">
      <c r="C741" s="157"/>
    </row>
    <row r="742" spans="3:3" s="61" customFormat="1" x14ac:dyDescent="0.35">
      <c r="C742" s="157"/>
    </row>
    <row r="743" spans="3:3" s="61" customFormat="1" x14ac:dyDescent="0.35">
      <c r="C743" s="157"/>
    </row>
    <row r="744" spans="3:3" s="61" customFormat="1" x14ac:dyDescent="0.35">
      <c r="C744" s="157"/>
    </row>
    <row r="745" spans="3:3" s="61" customFormat="1" x14ac:dyDescent="0.35">
      <c r="C745" s="157"/>
    </row>
    <row r="746" spans="3:3" s="61" customFormat="1" x14ac:dyDescent="0.35">
      <c r="C746" s="157"/>
    </row>
    <row r="747" spans="3:3" s="61" customFormat="1" x14ac:dyDescent="0.35">
      <c r="C747" s="157"/>
    </row>
    <row r="748" spans="3:3" s="61" customFormat="1" x14ac:dyDescent="0.35">
      <c r="C748" s="157"/>
    </row>
    <row r="749" spans="3:3" s="61" customFormat="1" x14ac:dyDescent="0.35">
      <c r="C749" s="157"/>
    </row>
    <row r="750" spans="3:3" s="61" customFormat="1" x14ac:dyDescent="0.35">
      <c r="C750" s="157"/>
    </row>
    <row r="751" spans="3:3" s="61" customFormat="1" x14ac:dyDescent="0.35">
      <c r="C751" s="157"/>
    </row>
    <row r="752" spans="3:3" s="61" customFormat="1" x14ac:dyDescent="0.35">
      <c r="C752" s="157"/>
    </row>
    <row r="753" spans="3:3" s="61" customFormat="1" x14ac:dyDescent="0.35">
      <c r="C753" s="157"/>
    </row>
    <row r="754" spans="3:3" s="61" customFormat="1" x14ac:dyDescent="0.35">
      <c r="C754" s="157"/>
    </row>
    <row r="755" spans="3:3" s="61" customFormat="1" x14ac:dyDescent="0.35">
      <c r="C755" s="157"/>
    </row>
    <row r="756" spans="3:3" s="61" customFormat="1" x14ac:dyDescent="0.35">
      <c r="C756" s="157"/>
    </row>
    <row r="757" spans="3:3" s="61" customFormat="1" x14ac:dyDescent="0.35">
      <c r="C757" s="157"/>
    </row>
    <row r="758" spans="3:3" s="61" customFormat="1" x14ac:dyDescent="0.35">
      <c r="C758" s="157"/>
    </row>
    <row r="759" spans="3:3" s="61" customFormat="1" x14ac:dyDescent="0.35">
      <c r="C759" s="157"/>
    </row>
    <row r="760" spans="3:3" s="61" customFormat="1" x14ac:dyDescent="0.35">
      <c r="C760" s="157"/>
    </row>
    <row r="761" spans="3:3" s="61" customFormat="1" x14ac:dyDescent="0.35">
      <c r="C761" s="157"/>
    </row>
    <row r="762" spans="3:3" s="61" customFormat="1" x14ac:dyDescent="0.35">
      <c r="C762" s="157"/>
    </row>
    <row r="763" spans="3:3" s="61" customFormat="1" x14ac:dyDescent="0.35">
      <c r="C763" s="157"/>
    </row>
    <row r="764" spans="3:3" s="61" customFormat="1" x14ac:dyDescent="0.35">
      <c r="C764" s="157"/>
    </row>
    <row r="765" spans="3:3" s="61" customFormat="1" x14ac:dyDescent="0.35">
      <c r="C765" s="157"/>
    </row>
    <row r="766" spans="3:3" s="61" customFormat="1" x14ac:dyDescent="0.35">
      <c r="C766" s="157"/>
    </row>
    <row r="767" spans="3:3" s="61" customFormat="1" x14ac:dyDescent="0.35">
      <c r="C767" s="157"/>
    </row>
    <row r="768" spans="3:3" s="61" customFormat="1" x14ac:dyDescent="0.35">
      <c r="C768" s="157"/>
    </row>
    <row r="769" spans="3:3" s="61" customFormat="1" x14ac:dyDescent="0.35">
      <c r="C769" s="157"/>
    </row>
    <row r="770" spans="3:3" s="61" customFormat="1" x14ac:dyDescent="0.35">
      <c r="C770" s="157"/>
    </row>
    <row r="771" spans="3:3" s="61" customFormat="1" x14ac:dyDescent="0.35">
      <c r="C771" s="157"/>
    </row>
    <row r="772" spans="3:3" s="61" customFormat="1" x14ac:dyDescent="0.35">
      <c r="C772" s="157"/>
    </row>
    <row r="773" spans="3:3" s="61" customFormat="1" x14ac:dyDescent="0.35">
      <c r="C773" s="157"/>
    </row>
    <row r="774" spans="3:3" s="61" customFormat="1" x14ac:dyDescent="0.35">
      <c r="C774" s="157"/>
    </row>
    <row r="775" spans="3:3" s="61" customFormat="1" x14ac:dyDescent="0.35">
      <c r="C775" s="157"/>
    </row>
    <row r="776" spans="3:3" s="61" customFormat="1" x14ac:dyDescent="0.35">
      <c r="C776" s="157"/>
    </row>
    <row r="777" spans="3:3" s="61" customFormat="1" x14ac:dyDescent="0.35">
      <c r="C777" s="157"/>
    </row>
    <row r="778" spans="3:3" s="61" customFormat="1" x14ac:dyDescent="0.35">
      <c r="C778" s="157"/>
    </row>
    <row r="779" spans="3:3" s="61" customFormat="1" x14ac:dyDescent="0.35">
      <c r="C779" s="157"/>
    </row>
    <row r="780" spans="3:3" s="61" customFormat="1" x14ac:dyDescent="0.35">
      <c r="C780" s="157"/>
    </row>
    <row r="781" spans="3:3" s="61" customFormat="1" x14ac:dyDescent="0.35">
      <c r="C781" s="157"/>
    </row>
    <row r="782" spans="3:3" s="61" customFormat="1" x14ac:dyDescent="0.35">
      <c r="C782" s="157"/>
    </row>
    <row r="783" spans="3:3" s="61" customFormat="1" x14ac:dyDescent="0.35">
      <c r="C783" s="157"/>
    </row>
    <row r="784" spans="3:3" s="61" customFormat="1" x14ac:dyDescent="0.35">
      <c r="C784" s="157"/>
    </row>
    <row r="785" spans="3:3" s="61" customFormat="1" x14ac:dyDescent="0.35">
      <c r="C785" s="157"/>
    </row>
    <row r="786" spans="3:3" s="61" customFormat="1" x14ac:dyDescent="0.35">
      <c r="C786" s="157"/>
    </row>
    <row r="787" spans="3:3" s="61" customFormat="1" x14ac:dyDescent="0.35">
      <c r="C787" s="157"/>
    </row>
    <row r="788" spans="3:3" s="61" customFormat="1" x14ac:dyDescent="0.35">
      <c r="C788" s="157"/>
    </row>
    <row r="789" spans="3:3" s="61" customFormat="1" x14ac:dyDescent="0.35">
      <c r="C789" s="157"/>
    </row>
    <row r="790" spans="3:3" s="61" customFormat="1" x14ac:dyDescent="0.35">
      <c r="C790" s="157"/>
    </row>
    <row r="791" spans="3:3" s="61" customFormat="1" x14ac:dyDescent="0.35">
      <c r="C791" s="157"/>
    </row>
    <row r="792" spans="3:3" s="61" customFormat="1" x14ac:dyDescent="0.35">
      <c r="C792" s="157"/>
    </row>
    <row r="793" spans="3:3" s="61" customFormat="1" x14ac:dyDescent="0.35">
      <c r="C793" s="157"/>
    </row>
    <row r="794" spans="3:3" s="61" customFormat="1" x14ac:dyDescent="0.35">
      <c r="C794" s="157"/>
    </row>
    <row r="795" spans="3:3" s="61" customFormat="1" x14ac:dyDescent="0.35">
      <c r="C795" s="157"/>
    </row>
    <row r="796" spans="3:3" s="61" customFormat="1" x14ac:dyDescent="0.35">
      <c r="C796" s="157"/>
    </row>
    <row r="797" spans="3:3" s="61" customFormat="1" x14ac:dyDescent="0.35">
      <c r="C797" s="157"/>
    </row>
    <row r="798" spans="3:3" s="61" customFormat="1" x14ac:dyDescent="0.35">
      <c r="C798" s="157"/>
    </row>
    <row r="799" spans="3:3" s="61" customFormat="1" x14ac:dyDescent="0.35">
      <c r="C799" s="157"/>
    </row>
    <row r="800" spans="3:3" s="61" customFormat="1" x14ac:dyDescent="0.35">
      <c r="C800" s="157"/>
    </row>
    <row r="801" spans="3:3" s="61" customFormat="1" x14ac:dyDescent="0.35">
      <c r="C801" s="157"/>
    </row>
    <row r="802" spans="3:3" s="61" customFormat="1" x14ac:dyDescent="0.35">
      <c r="C802" s="157"/>
    </row>
    <row r="803" spans="3:3" s="61" customFormat="1" x14ac:dyDescent="0.35">
      <c r="C803" s="157"/>
    </row>
    <row r="804" spans="3:3" s="61" customFormat="1" x14ac:dyDescent="0.35">
      <c r="C804" s="157"/>
    </row>
    <row r="805" spans="3:3" s="61" customFormat="1" x14ac:dyDescent="0.35">
      <c r="C805" s="157"/>
    </row>
    <row r="806" spans="3:3" s="61" customFormat="1" x14ac:dyDescent="0.35">
      <c r="C806" s="157"/>
    </row>
    <row r="807" spans="3:3" s="61" customFormat="1" x14ac:dyDescent="0.35">
      <c r="C807" s="157"/>
    </row>
    <row r="808" spans="3:3" s="61" customFormat="1" x14ac:dyDescent="0.35">
      <c r="C808" s="157"/>
    </row>
    <row r="809" spans="3:3" s="61" customFormat="1" x14ac:dyDescent="0.35">
      <c r="C809" s="157"/>
    </row>
    <row r="810" spans="3:3" s="61" customFormat="1" x14ac:dyDescent="0.35">
      <c r="C810" s="157"/>
    </row>
    <row r="811" spans="3:3" s="61" customFormat="1" x14ac:dyDescent="0.35">
      <c r="C811" s="157"/>
    </row>
    <row r="812" spans="3:3" s="61" customFormat="1" x14ac:dyDescent="0.35">
      <c r="C812" s="157"/>
    </row>
    <row r="813" spans="3:3" s="61" customFormat="1" x14ac:dyDescent="0.35">
      <c r="C813" s="157"/>
    </row>
    <row r="814" spans="3:3" s="61" customFormat="1" x14ac:dyDescent="0.35">
      <c r="C814" s="157"/>
    </row>
    <row r="815" spans="3:3" s="61" customFormat="1" x14ac:dyDescent="0.35">
      <c r="C815" s="157"/>
    </row>
    <row r="816" spans="3:3" s="61" customFormat="1" x14ac:dyDescent="0.35">
      <c r="C816" s="157"/>
    </row>
    <row r="817" spans="3:3" s="61" customFormat="1" x14ac:dyDescent="0.35">
      <c r="C817" s="157"/>
    </row>
    <row r="818" spans="3:3" s="61" customFormat="1" x14ac:dyDescent="0.35">
      <c r="C818" s="157"/>
    </row>
    <row r="819" spans="3:3" s="61" customFormat="1" x14ac:dyDescent="0.35">
      <c r="C819" s="157"/>
    </row>
    <row r="820" spans="3:3" s="61" customFormat="1" x14ac:dyDescent="0.35">
      <c r="C820" s="157"/>
    </row>
    <row r="821" spans="3:3" s="61" customFormat="1" x14ac:dyDescent="0.35">
      <c r="C821" s="157"/>
    </row>
    <row r="822" spans="3:3" s="61" customFormat="1" x14ac:dyDescent="0.35">
      <c r="C822" s="157"/>
    </row>
    <row r="823" spans="3:3" s="61" customFormat="1" x14ac:dyDescent="0.35">
      <c r="C823" s="157"/>
    </row>
    <row r="824" spans="3:3" s="61" customFormat="1" x14ac:dyDescent="0.35">
      <c r="C824" s="157"/>
    </row>
    <row r="825" spans="3:3" s="61" customFormat="1" x14ac:dyDescent="0.35">
      <c r="C825" s="157"/>
    </row>
    <row r="826" spans="3:3" s="61" customFormat="1" x14ac:dyDescent="0.35">
      <c r="C826" s="157"/>
    </row>
    <row r="827" spans="3:3" s="61" customFormat="1" x14ac:dyDescent="0.35">
      <c r="C827" s="157"/>
    </row>
    <row r="828" spans="3:3" s="61" customFormat="1" x14ac:dyDescent="0.35">
      <c r="C828" s="157"/>
    </row>
    <row r="829" spans="3:3" s="61" customFormat="1" x14ac:dyDescent="0.35">
      <c r="C829" s="157"/>
    </row>
    <row r="830" spans="3:3" s="61" customFormat="1" x14ac:dyDescent="0.35">
      <c r="C830" s="157"/>
    </row>
    <row r="831" spans="3:3" s="61" customFormat="1" x14ac:dyDescent="0.35">
      <c r="C831" s="157"/>
    </row>
    <row r="832" spans="3:3" s="61" customFormat="1" x14ac:dyDescent="0.35">
      <c r="C832" s="157"/>
    </row>
    <row r="833" spans="3:3" s="61" customFormat="1" x14ac:dyDescent="0.35">
      <c r="C833" s="157"/>
    </row>
    <row r="834" spans="3:3" s="61" customFormat="1" x14ac:dyDescent="0.35">
      <c r="C834" s="157"/>
    </row>
    <row r="835" spans="3:3" s="61" customFormat="1" x14ac:dyDescent="0.35">
      <c r="C835" s="157"/>
    </row>
    <row r="836" spans="3:3" s="61" customFormat="1" x14ac:dyDescent="0.35">
      <c r="C836" s="157"/>
    </row>
    <row r="837" spans="3:3" s="61" customFormat="1" x14ac:dyDescent="0.35">
      <c r="C837" s="157"/>
    </row>
    <row r="838" spans="3:3" s="61" customFormat="1" x14ac:dyDescent="0.35">
      <c r="C838" s="157"/>
    </row>
    <row r="839" spans="3:3" s="61" customFormat="1" x14ac:dyDescent="0.35">
      <c r="C839" s="157"/>
    </row>
    <row r="840" spans="3:3" s="61" customFormat="1" x14ac:dyDescent="0.35">
      <c r="C840" s="157"/>
    </row>
    <row r="841" spans="3:3" s="61" customFormat="1" x14ac:dyDescent="0.35">
      <c r="C841" s="157"/>
    </row>
    <row r="842" spans="3:3" s="61" customFormat="1" x14ac:dyDescent="0.35">
      <c r="C842" s="157"/>
    </row>
    <row r="843" spans="3:3" s="61" customFormat="1" x14ac:dyDescent="0.35">
      <c r="C843" s="157"/>
    </row>
    <row r="844" spans="3:3" s="61" customFormat="1" x14ac:dyDescent="0.35">
      <c r="C844" s="157"/>
    </row>
    <row r="845" spans="3:3" s="61" customFormat="1" x14ac:dyDescent="0.35">
      <c r="C845" s="157"/>
    </row>
    <row r="846" spans="3:3" s="61" customFormat="1" x14ac:dyDescent="0.35">
      <c r="C846" s="157"/>
    </row>
    <row r="847" spans="3:3" s="61" customFormat="1" x14ac:dyDescent="0.35">
      <c r="C847" s="157"/>
    </row>
    <row r="848" spans="3:3" s="61" customFormat="1" x14ac:dyDescent="0.35">
      <c r="C848" s="157"/>
    </row>
    <row r="849" spans="3:3" s="61" customFormat="1" x14ac:dyDescent="0.35">
      <c r="C849" s="157"/>
    </row>
    <row r="850" spans="3:3" s="61" customFormat="1" x14ac:dyDescent="0.35">
      <c r="C850" s="157"/>
    </row>
    <row r="851" spans="3:3" s="61" customFormat="1" x14ac:dyDescent="0.35">
      <c r="C851" s="157"/>
    </row>
    <row r="852" spans="3:3" s="61" customFormat="1" x14ac:dyDescent="0.35">
      <c r="C852" s="157"/>
    </row>
    <row r="853" spans="3:3" s="61" customFormat="1" x14ac:dyDescent="0.35">
      <c r="C853" s="157"/>
    </row>
    <row r="854" spans="3:3" s="61" customFormat="1" x14ac:dyDescent="0.35">
      <c r="C854" s="157"/>
    </row>
    <row r="855" spans="3:3" s="61" customFormat="1" x14ac:dyDescent="0.35">
      <c r="C855" s="157"/>
    </row>
    <row r="856" spans="3:3" s="61" customFormat="1" x14ac:dyDescent="0.35">
      <c r="C856" s="157"/>
    </row>
    <row r="857" spans="3:3" s="61" customFormat="1" x14ac:dyDescent="0.35">
      <c r="C857" s="157"/>
    </row>
    <row r="858" spans="3:3" s="61" customFormat="1" x14ac:dyDescent="0.35">
      <c r="C858" s="157"/>
    </row>
    <row r="859" spans="3:3" s="61" customFormat="1" x14ac:dyDescent="0.35">
      <c r="C859" s="157"/>
    </row>
    <row r="860" spans="3:3" s="61" customFormat="1" x14ac:dyDescent="0.35">
      <c r="C860" s="157"/>
    </row>
    <row r="861" spans="3:3" s="61" customFormat="1" x14ac:dyDescent="0.35">
      <c r="C861" s="157"/>
    </row>
    <row r="862" spans="3:3" s="61" customFormat="1" x14ac:dyDescent="0.35">
      <c r="C862" s="157"/>
    </row>
    <row r="863" spans="3:3" s="61" customFormat="1" x14ac:dyDescent="0.35">
      <c r="C863" s="157"/>
    </row>
    <row r="864" spans="3:3" s="61" customFormat="1" x14ac:dyDescent="0.35">
      <c r="C864" s="157"/>
    </row>
    <row r="865" spans="3:3" s="61" customFormat="1" x14ac:dyDescent="0.35">
      <c r="C865" s="157"/>
    </row>
    <row r="866" spans="3:3" s="61" customFormat="1" x14ac:dyDescent="0.35">
      <c r="C866" s="157"/>
    </row>
    <row r="867" spans="3:3" s="61" customFormat="1" x14ac:dyDescent="0.35">
      <c r="C867" s="157"/>
    </row>
    <row r="868" spans="3:3" s="61" customFormat="1" x14ac:dyDescent="0.35">
      <c r="C868" s="157"/>
    </row>
    <row r="869" spans="3:3" s="61" customFormat="1" x14ac:dyDescent="0.35">
      <c r="C869" s="157"/>
    </row>
    <row r="870" spans="3:3" s="61" customFormat="1" x14ac:dyDescent="0.35">
      <c r="C870" s="157"/>
    </row>
    <row r="871" spans="3:3" s="61" customFormat="1" x14ac:dyDescent="0.35">
      <c r="C871" s="157"/>
    </row>
    <row r="872" spans="3:3" s="61" customFormat="1" x14ac:dyDescent="0.35">
      <c r="C872" s="157"/>
    </row>
    <row r="873" spans="3:3" s="61" customFormat="1" x14ac:dyDescent="0.35">
      <c r="C873" s="157"/>
    </row>
    <row r="874" spans="3:3" s="61" customFormat="1" x14ac:dyDescent="0.35">
      <c r="C874" s="157"/>
    </row>
    <row r="875" spans="3:3" s="61" customFormat="1" x14ac:dyDescent="0.35">
      <c r="C875" s="157"/>
    </row>
    <row r="876" spans="3:3" s="61" customFormat="1" x14ac:dyDescent="0.35">
      <c r="C876" s="157"/>
    </row>
    <row r="877" spans="3:3" s="61" customFormat="1" x14ac:dyDescent="0.35">
      <c r="C877" s="157"/>
    </row>
    <row r="878" spans="3:3" s="61" customFormat="1" x14ac:dyDescent="0.35">
      <c r="C878" s="157"/>
    </row>
    <row r="879" spans="3:3" s="61" customFormat="1" x14ac:dyDescent="0.35">
      <c r="C879" s="157"/>
    </row>
    <row r="880" spans="3:3" s="61" customFormat="1" x14ac:dyDescent="0.35">
      <c r="C880" s="157"/>
    </row>
    <row r="881" spans="3:3" s="61" customFormat="1" x14ac:dyDescent="0.35">
      <c r="C881" s="157"/>
    </row>
    <row r="882" spans="3:3" s="61" customFormat="1" x14ac:dyDescent="0.35">
      <c r="C882" s="157"/>
    </row>
    <row r="883" spans="3:3" s="61" customFormat="1" x14ac:dyDescent="0.35">
      <c r="C883" s="157"/>
    </row>
    <row r="884" spans="3:3" s="61" customFormat="1" x14ac:dyDescent="0.35">
      <c r="C884" s="157"/>
    </row>
    <row r="885" spans="3:3" s="61" customFormat="1" x14ac:dyDescent="0.35">
      <c r="C885" s="157"/>
    </row>
    <row r="886" spans="3:3" s="61" customFormat="1" x14ac:dyDescent="0.35">
      <c r="C886" s="157"/>
    </row>
    <row r="887" spans="3:3" s="61" customFormat="1" x14ac:dyDescent="0.35">
      <c r="C887" s="157"/>
    </row>
    <row r="888" spans="3:3" s="61" customFormat="1" x14ac:dyDescent="0.35">
      <c r="C888" s="157"/>
    </row>
    <row r="889" spans="3:3" s="61" customFormat="1" x14ac:dyDescent="0.35">
      <c r="C889" s="157"/>
    </row>
    <row r="890" spans="3:3" s="61" customFormat="1" x14ac:dyDescent="0.35">
      <c r="C890" s="157"/>
    </row>
    <row r="891" spans="3:3" s="61" customFormat="1" x14ac:dyDescent="0.35">
      <c r="C891" s="157"/>
    </row>
    <row r="892" spans="3:3" s="61" customFormat="1" x14ac:dyDescent="0.35">
      <c r="C892" s="157"/>
    </row>
    <row r="893" spans="3:3" s="61" customFormat="1" x14ac:dyDescent="0.35">
      <c r="C893" s="157"/>
    </row>
    <row r="894" spans="3:3" s="61" customFormat="1" x14ac:dyDescent="0.35">
      <c r="C894" s="157"/>
    </row>
    <row r="895" spans="3:3" s="61" customFormat="1" x14ac:dyDescent="0.35">
      <c r="C895" s="157"/>
    </row>
    <row r="896" spans="3:3" s="61" customFormat="1" x14ac:dyDescent="0.35">
      <c r="C896" s="157"/>
    </row>
    <row r="897" spans="3:3" s="61" customFormat="1" x14ac:dyDescent="0.35">
      <c r="C897" s="157"/>
    </row>
    <row r="898" spans="3:3" s="61" customFormat="1" x14ac:dyDescent="0.35">
      <c r="C898" s="157"/>
    </row>
    <row r="899" spans="3:3" s="61" customFormat="1" x14ac:dyDescent="0.35">
      <c r="C899" s="157"/>
    </row>
    <row r="900" spans="3:3" s="61" customFormat="1" x14ac:dyDescent="0.35">
      <c r="C900" s="157"/>
    </row>
    <row r="901" spans="3:3" s="61" customFormat="1" x14ac:dyDescent="0.35">
      <c r="C901" s="157"/>
    </row>
    <row r="902" spans="3:3" s="61" customFormat="1" x14ac:dyDescent="0.35">
      <c r="C902" s="157"/>
    </row>
    <row r="903" spans="3:3" s="61" customFormat="1" x14ac:dyDescent="0.35">
      <c r="C903" s="157"/>
    </row>
    <row r="904" spans="3:3" s="61" customFormat="1" x14ac:dyDescent="0.35">
      <c r="C904" s="157"/>
    </row>
    <row r="905" spans="3:3" s="61" customFormat="1" x14ac:dyDescent="0.35">
      <c r="C905" s="157"/>
    </row>
    <row r="906" spans="3:3" s="61" customFormat="1" x14ac:dyDescent="0.35">
      <c r="C906" s="157"/>
    </row>
    <row r="907" spans="3:3" s="61" customFormat="1" x14ac:dyDescent="0.35">
      <c r="C907" s="157"/>
    </row>
    <row r="908" spans="3:3" s="61" customFormat="1" x14ac:dyDescent="0.35">
      <c r="C908" s="157"/>
    </row>
    <row r="909" spans="3:3" s="61" customFormat="1" x14ac:dyDescent="0.35">
      <c r="C909" s="157"/>
    </row>
    <row r="910" spans="3:3" s="61" customFormat="1" x14ac:dyDescent="0.35">
      <c r="C910" s="157"/>
    </row>
    <row r="911" spans="3:3" s="61" customFormat="1" x14ac:dyDescent="0.35">
      <c r="C911" s="157"/>
    </row>
    <row r="912" spans="3:3" s="61" customFormat="1" x14ac:dyDescent="0.35">
      <c r="C912" s="157"/>
    </row>
    <row r="913" spans="3:3" s="61" customFormat="1" x14ac:dyDescent="0.35">
      <c r="C913" s="157"/>
    </row>
    <row r="914" spans="3:3" s="61" customFormat="1" x14ac:dyDescent="0.35">
      <c r="C914" s="157"/>
    </row>
    <row r="915" spans="3:3" s="61" customFormat="1" x14ac:dyDescent="0.35">
      <c r="C915" s="157"/>
    </row>
    <row r="916" spans="3:3" s="61" customFormat="1" x14ac:dyDescent="0.35">
      <c r="C916" s="157"/>
    </row>
    <row r="917" spans="3:3" s="61" customFormat="1" x14ac:dyDescent="0.35">
      <c r="C917" s="157"/>
    </row>
    <row r="918" spans="3:3" s="61" customFormat="1" x14ac:dyDescent="0.35">
      <c r="C918" s="157"/>
    </row>
    <row r="919" spans="3:3" s="61" customFormat="1" x14ac:dyDescent="0.35">
      <c r="C919" s="157"/>
    </row>
    <row r="920" spans="3:3" s="61" customFormat="1" x14ac:dyDescent="0.35">
      <c r="C920" s="157"/>
    </row>
    <row r="921" spans="3:3" s="61" customFormat="1" x14ac:dyDescent="0.35">
      <c r="C921" s="157"/>
    </row>
    <row r="922" spans="3:3" s="61" customFormat="1" x14ac:dyDescent="0.35">
      <c r="C922" s="157"/>
    </row>
    <row r="923" spans="3:3" s="61" customFormat="1" x14ac:dyDescent="0.35">
      <c r="C923" s="157"/>
    </row>
    <row r="924" spans="3:3" s="61" customFormat="1" x14ac:dyDescent="0.35">
      <c r="C924" s="157"/>
    </row>
    <row r="925" spans="3:3" s="61" customFormat="1" x14ac:dyDescent="0.35">
      <c r="C925" s="157"/>
    </row>
    <row r="926" spans="3:3" s="61" customFormat="1" x14ac:dyDescent="0.35">
      <c r="C926" s="157"/>
    </row>
    <row r="927" spans="3:3" s="61" customFormat="1" x14ac:dyDescent="0.35">
      <c r="C927" s="157"/>
    </row>
    <row r="928" spans="3:3" s="61" customFormat="1" x14ac:dyDescent="0.35">
      <c r="C928" s="157"/>
    </row>
    <row r="929" spans="3:3" s="61" customFormat="1" x14ac:dyDescent="0.35">
      <c r="C929" s="157"/>
    </row>
    <row r="930" spans="3:3" s="61" customFormat="1" x14ac:dyDescent="0.35">
      <c r="C930" s="157"/>
    </row>
    <row r="931" spans="3:3" s="61" customFormat="1" x14ac:dyDescent="0.35">
      <c r="C931" s="157"/>
    </row>
    <row r="932" spans="3:3" s="61" customFormat="1" x14ac:dyDescent="0.35">
      <c r="C932" s="157"/>
    </row>
    <row r="933" spans="3:3" s="61" customFormat="1" x14ac:dyDescent="0.35">
      <c r="C933" s="157"/>
    </row>
    <row r="934" spans="3:3" s="61" customFormat="1" x14ac:dyDescent="0.35">
      <c r="C934" s="157"/>
    </row>
    <row r="935" spans="3:3" s="61" customFormat="1" x14ac:dyDescent="0.35">
      <c r="C935" s="157"/>
    </row>
    <row r="936" spans="3:3" s="61" customFormat="1" x14ac:dyDescent="0.35">
      <c r="C936" s="157"/>
    </row>
    <row r="937" spans="3:3" s="61" customFormat="1" x14ac:dyDescent="0.35">
      <c r="C937" s="157"/>
    </row>
    <row r="938" spans="3:3" s="61" customFormat="1" x14ac:dyDescent="0.35">
      <c r="C938" s="157"/>
    </row>
    <row r="939" spans="3:3" s="61" customFormat="1" x14ac:dyDescent="0.35">
      <c r="C939" s="157"/>
    </row>
    <row r="940" spans="3:3" s="61" customFormat="1" x14ac:dyDescent="0.35">
      <c r="C940" s="157"/>
    </row>
    <row r="941" spans="3:3" s="61" customFormat="1" x14ac:dyDescent="0.35">
      <c r="C941" s="157"/>
    </row>
    <row r="942" spans="3:3" s="61" customFormat="1" x14ac:dyDescent="0.35">
      <c r="C942" s="157"/>
    </row>
    <row r="943" spans="3:3" s="61" customFormat="1" x14ac:dyDescent="0.35">
      <c r="C943" s="157"/>
    </row>
    <row r="944" spans="3:3" s="61" customFormat="1" x14ac:dyDescent="0.35">
      <c r="C944" s="157"/>
    </row>
    <row r="945" spans="3:3" s="61" customFormat="1" x14ac:dyDescent="0.35">
      <c r="C945" s="157"/>
    </row>
    <row r="946" spans="3:3" s="61" customFormat="1" x14ac:dyDescent="0.35">
      <c r="C946" s="157"/>
    </row>
    <row r="947" spans="3:3" s="61" customFormat="1" x14ac:dyDescent="0.35">
      <c r="C947" s="157"/>
    </row>
    <row r="948" spans="3:3" s="61" customFormat="1" x14ac:dyDescent="0.35">
      <c r="C948" s="157"/>
    </row>
    <row r="949" spans="3:3" s="61" customFormat="1" x14ac:dyDescent="0.35">
      <c r="C949" s="157"/>
    </row>
    <row r="950" spans="3:3" s="61" customFormat="1" x14ac:dyDescent="0.35">
      <c r="C950" s="157"/>
    </row>
    <row r="951" spans="3:3" s="61" customFormat="1" x14ac:dyDescent="0.35">
      <c r="C951" s="157"/>
    </row>
    <row r="952" spans="3:3" s="61" customFormat="1" x14ac:dyDescent="0.35">
      <c r="C952" s="157"/>
    </row>
    <row r="953" spans="3:3" s="61" customFormat="1" x14ac:dyDescent="0.35">
      <c r="C953" s="157"/>
    </row>
    <row r="954" spans="3:3" s="61" customFormat="1" x14ac:dyDescent="0.35">
      <c r="C954" s="157"/>
    </row>
    <row r="955" spans="3:3" s="61" customFormat="1" x14ac:dyDescent="0.35">
      <c r="C955" s="157"/>
    </row>
    <row r="956" spans="3:3" s="61" customFormat="1" x14ac:dyDescent="0.35">
      <c r="C956" s="157"/>
    </row>
    <row r="957" spans="3:3" s="61" customFormat="1" x14ac:dyDescent="0.35">
      <c r="C957" s="157"/>
    </row>
    <row r="958" spans="3:3" s="61" customFormat="1" x14ac:dyDescent="0.35">
      <c r="C958" s="157"/>
    </row>
    <row r="959" spans="3:3" s="61" customFormat="1" x14ac:dyDescent="0.35">
      <c r="C959" s="157"/>
    </row>
    <row r="960" spans="3:3" s="61" customFormat="1" x14ac:dyDescent="0.35">
      <c r="C960" s="157"/>
    </row>
    <row r="961" spans="3:3" s="61" customFormat="1" x14ac:dyDescent="0.35">
      <c r="C961" s="157"/>
    </row>
    <row r="962" spans="3:3" s="61" customFormat="1" x14ac:dyDescent="0.35">
      <c r="C962" s="157"/>
    </row>
    <row r="963" spans="3:3" s="61" customFormat="1" x14ac:dyDescent="0.35">
      <c r="C963" s="157"/>
    </row>
    <row r="964" spans="3:3" s="61" customFormat="1" x14ac:dyDescent="0.35">
      <c r="C964" s="157"/>
    </row>
    <row r="965" spans="3:3" s="61" customFormat="1" x14ac:dyDescent="0.35">
      <c r="C965" s="157"/>
    </row>
    <row r="966" spans="3:3" s="61" customFormat="1" x14ac:dyDescent="0.35">
      <c r="C966" s="157"/>
    </row>
    <row r="967" spans="3:3" s="61" customFormat="1" x14ac:dyDescent="0.35">
      <c r="C967" s="157"/>
    </row>
    <row r="968" spans="3:3" s="61" customFormat="1" x14ac:dyDescent="0.35">
      <c r="C968" s="157"/>
    </row>
    <row r="969" spans="3:3" s="61" customFormat="1" x14ac:dyDescent="0.35">
      <c r="C969" s="157"/>
    </row>
    <row r="970" spans="3:3" s="61" customFormat="1" x14ac:dyDescent="0.35">
      <c r="C970" s="157"/>
    </row>
    <row r="971" spans="3:3" s="61" customFormat="1" x14ac:dyDescent="0.35">
      <c r="C971" s="157"/>
    </row>
    <row r="972" spans="3:3" s="61" customFormat="1" x14ac:dyDescent="0.35">
      <c r="C972" s="157"/>
    </row>
    <row r="973" spans="3:3" s="61" customFormat="1" x14ac:dyDescent="0.35">
      <c r="C973" s="157"/>
    </row>
    <row r="974" spans="3:3" s="61" customFormat="1" x14ac:dyDescent="0.35">
      <c r="C974" s="157"/>
    </row>
    <row r="975" spans="3:3" s="61" customFormat="1" x14ac:dyDescent="0.35">
      <c r="C975" s="157"/>
    </row>
    <row r="976" spans="3:3" s="61" customFormat="1" x14ac:dyDescent="0.35">
      <c r="C976" s="157"/>
    </row>
    <row r="977" spans="3:3" s="61" customFormat="1" x14ac:dyDescent="0.35">
      <c r="C977" s="157"/>
    </row>
    <row r="978" spans="3:3" s="61" customFormat="1" x14ac:dyDescent="0.35">
      <c r="C978" s="157"/>
    </row>
    <row r="979" spans="3:3" s="61" customFormat="1" x14ac:dyDescent="0.35">
      <c r="C979" s="157"/>
    </row>
    <row r="980" spans="3:3" s="61" customFormat="1" x14ac:dyDescent="0.35">
      <c r="C980" s="157"/>
    </row>
    <row r="981" spans="3:3" s="61" customFormat="1" x14ac:dyDescent="0.35">
      <c r="C981" s="157"/>
    </row>
    <row r="982" spans="3:3" s="61" customFormat="1" x14ac:dyDescent="0.35">
      <c r="C982" s="157"/>
    </row>
    <row r="983" spans="3:3" s="61" customFormat="1" x14ac:dyDescent="0.35">
      <c r="C983" s="157"/>
    </row>
    <row r="984" spans="3:3" s="61" customFormat="1" x14ac:dyDescent="0.35">
      <c r="C984" s="157"/>
    </row>
    <row r="985" spans="3:3" s="61" customFormat="1" x14ac:dyDescent="0.35">
      <c r="C985" s="157"/>
    </row>
    <row r="986" spans="3:3" s="61" customFormat="1" x14ac:dyDescent="0.35">
      <c r="C986" s="157"/>
    </row>
    <row r="987" spans="3:3" s="61" customFormat="1" x14ac:dyDescent="0.35">
      <c r="C987" s="157"/>
    </row>
    <row r="988" spans="3:3" s="61" customFormat="1" x14ac:dyDescent="0.35">
      <c r="C988" s="157"/>
    </row>
    <row r="989" spans="3:3" s="61" customFormat="1" x14ac:dyDescent="0.35">
      <c r="C989" s="157"/>
    </row>
    <row r="990" spans="3:3" s="61" customFormat="1" x14ac:dyDescent="0.35">
      <c r="C990" s="157"/>
    </row>
    <row r="991" spans="3:3" s="61" customFormat="1" x14ac:dyDescent="0.35">
      <c r="C991" s="157"/>
    </row>
    <row r="992" spans="3:3" s="61" customFormat="1" x14ac:dyDescent="0.35">
      <c r="C992" s="157"/>
    </row>
    <row r="993" spans="3:3" s="61" customFormat="1" x14ac:dyDescent="0.35">
      <c r="C993" s="157"/>
    </row>
    <row r="994" spans="3:3" s="61" customFormat="1" x14ac:dyDescent="0.35">
      <c r="C994" s="157"/>
    </row>
    <row r="995" spans="3:3" s="61" customFormat="1" x14ac:dyDescent="0.35">
      <c r="C995" s="157"/>
    </row>
    <row r="996" spans="3:3" s="61" customFormat="1" x14ac:dyDescent="0.35">
      <c r="C996" s="157"/>
    </row>
    <row r="997" spans="3:3" s="61" customFormat="1" x14ac:dyDescent="0.35">
      <c r="C997" s="157"/>
    </row>
    <row r="998" spans="3:3" s="61" customFormat="1" x14ac:dyDescent="0.35">
      <c r="C998" s="157"/>
    </row>
    <row r="999" spans="3:3" s="61" customFormat="1" x14ac:dyDescent="0.35">
      <c r="C999" s="157"/>
    </row>
    <row r="1000" spans="3:3" s="61" customFormat="1" x14ac:dyDescent="0.35">
      <c r="C1000" s="157"/>
    </row>
    <row r="1001" spans="3:3" s="61" customFormat="1" x14ac:dyDescent="0.35">
      <c r="C1001" s="157"/>
    </row>
    <row r="1002" spans="3:3" s="61" customFormat="1" x14ac:dyDescent="0.35">
      <c r="C1002" s="157"/>
    </row>
    <row r="1003" spans="3:3" s="61" customFormat="1" x14ac:dyDescent="0.35">
      <c r="C1003" s="157"/>
    </row>
    <row r="1004" spans="3:3" s="61" customFormat="1" x14ac:dyDescent="0.35">
      <c r="C1004" s="157"/>
    </row>
    <row r="1005" spans="3:3" s="61" customFormat="1" x14ac:dyDescent="0.35">
      <c r="C1005" s="157"/>
    </row>
    <row r="1006" spans="3:3" s="61" customFormat="1" x14ac:dyDescent="0.35">
      <c r="C1006" s="157"/>
    </row>
    <row r="1007" spans="3:3" s="61" customFormat="1" x14ac:dyDescent="0.35">
      <c r="C1007" s="157"/>
    </row>
    <row r="1008" spans="3:3" s="61" customFormat="1" x14ac:dyDescent="0.35">
      <c r="C1008" s="157"/>
    </row>
    <row r="1009" spans="3:3" s="61" customFormat="1" x14ac:dyDescent="0.35">
      <c r="C1009" s="157"/>
    </row>
    <row r="1010" spans="3:3" s="61" customFormat="1" x14ac:dyDescent="0.35">
      <c r="C1010" s="157"/>
    </row>
    <row r="1011" spans="3:3" s="61" customFormat="1" x14ac:dyDescent="0.35">
      <c r="C1011" s="157"/>
    </row>
    <row r="1012" spans="3:3" s="61" customFormat="1" x14ac:dyDescent="0.35">
      <c r="C1012" s="157"/>
    </row>
    <row r="1013" spans="3:3" s="61" customFormat="1" x14ac:dyDescent="0.35">
      <c r="C1013" s="157"/>
    </row>
    <row r="1014" spans="3:3" s="61" customFormat="1" x14ac:dyDescent="0.35">
      <c r="C1014" s="157"/>
    </row>
    <row r="1015" spans="3:3" s="61" customFormat="1" x14ac:dyDescent="0.35">
      <c r="C1015" s="157"/>
    </row>
    <row r="1016" spans="3:3" s="61" customFormat="1" x14ac:dyDescent="0.35">
      <c r="C1016" s="157"/>
    </row>
    <row r="1017" spans="3:3" s="61" customFormat="1" x14ac:dyDescent="0.35">
      <c r="C1017" s="157"/>
    </row>
    <row r="1018" spans="3:3" s="61" customFormat="1" x14ac:dyDescent="0.35">
      <c r="C1018" s="157"/>
    </row>
    <row r="1019" spans="3:3" s="61" customFormat="1" x14ac:dyDescent="0.35">
      <c r="C1019" s="157"/>
    </row>
    <row r="1020" spans="3:3" s="61" customFormat="1" x14ac:dyDescent="0.35">
      <c r="C1020" s="157"/>
    </row>
    <row r="1021" spans="3:3" s="61" customFormat="1" x14ac:dyDescent="0.35">
      <c r="C1021" s="157"/>
    </row>
    <row r="1022" spans="3:3" s="61" customFormat="1" x14ac:dyDescent="0.35">
      <c r="C1022" s="157"/>
    </row>
    <row r="1023" spans="3:3" s="61" customFormat="1" x14ac:dyDescent="0.35">
      <c r="C1023" s="157"/>
    </row>
    <row r="1024" spans="3:3" s="61" customFormat="1" x14ac:dyDescent="0.35">
      <c r="C1024" s="157"/>
    </row>
    <row r="1025" spans="3:3" s="61" customFormat="1" x14ac:dyDescent="0.35">
      <c r="C1025" s="157"/>
    </row>
    <row r="1026" spans="3:3" s="61" customFormat="1" x14ac:dyDescent="0.35">
      <c r="C1026" s="157"/>
    </row>
    <row r="1027" spans="3:3" s="61" customFormat="1" x14ac:dyDescent="0.35">
      <c r="C1027" s="157"/>
    </row>
    <row r="1028" spans="3:3" s="61" customFormat="1" x14ac:dyDescent="0.35">
      <c r="C1028" s="157"/>
    </row>
    <row r="1029" spans="3:3" s="61" customFormat="1" x14ac:dyDescent="0.35">
      <c r="C1029" s="157"/>
    </row>
    <row r="1030" spans="3:3" s="61" customFormat="1" x14ac:dyDescent="0.35">
      <c r="C1030" s="157"/>
    </row>
    <row r="1031" spans="3:3" s="61" customFormat="1" x14ac:dyDescent="0.35">
      <c r="C1031" s="157"/>
    </row>
    <row r="1032" spans="3:3" s="61" customFormat="1" x14ac:dyDescent="0.35">
      <c r="C1032" s="157"/>
    </row>
    <row r="1033" spans="3:3" s="61" customFormat="1" x14ac:dyDescent="0.35">
      <c r="C1033" s="157"/>
    </row>
    <row r="1034" spans="3:3" s="61" customFormat="1" x14ac:dyDescent="0.35">
      <c r="C1034" s="157"/>
    </row>
    <row r="1035" spans="3:3" s="61" customFormat="1" x14ac:dyDescent="0.35">
      <c r="C1035" s="157"/>
    </row>
    <row r="1036" spans="3:3" s="61" customFormat="1" x14ac:dyDescent="0.35">
      <c r="C1036" s="157"/>
    </row>
    <row r="1037" spans="3:3" s="61" customFormat="1" x14ac:dyDescent="0.35">
      <c r="C1037" s="157"/>
    </row>
    <row r="1038" spans="3:3" s="61" customFormat="1" x14ac:dyDescent="0.35">
      <c r="C1038" s="157"/>
    </row>
    <row r="1039" spans="3:3" s="61" customFormat="1" x14ac:dyDescent="0.35">
      <c r="C1039" s="157"/>
    </row>
    <row r="1040" spans="3:3" s="61" customFormat="1" x14ac:dyDescent="0.35">
      <c r="C1040" s="157"/>
    </row>
    <row r="1041" spans="3:3" s="61" customFormat="1" x14ac:dyDescent="0.35">
      <c r="C1041" s="157"/>
    </row>
    <row r="1042" spans="3:3" s="61" customFormat="1" x14ac:dyDescent="0.35">
      <c r="C1042" s="157"/>
    </row>
    <row r="1043" spans="3:3" s="61" customFormat="1" x14ac:dyDescent="0.35">
      <c r="C1043" s="157"/>
    </row>
    <row r="1044" spans="3:3" s="61" customFormat="1" x14ac:dyDescent="0.35">
      <c r="C1044" s="157"/>
    </row>
    <row r="1045" spans="3:3" s="61" customFormat="1" x14ac:dyDescent="0.35">
      <c r="C1045" s="157"/>
    </row>
    <row r="1046" spans="3:3" s="61" customFormat="1" x14ac:dyDescent="0.35">
      <c r="C1046" s="157"/>
    </row>
    <row r="1047" spans="3:3" s="61" customFormat="1" x14ac:dyDescent="0.35">
      <c r="C1047" s="157"/>
    </row>
    <row r="1048" spans="3:3" s="61" customFormat="1" x14ac:dyDescent="0.35">
      <c r="C1048" s="157"/>
    </row>
    <row r="1049" spans="3:3" s="61" customFormat="1" x14ac:dyDescent="0.35">
      <c r="C1049" s="157"/>
    </row>
    <row r="1050" spans="3:3" s="61" customFormat="1" x14ac:dyDescent="0.35">
      <c r="C1050" s="157"/>
    </row>
    <row r="1051" spans="3:3" s="61" customFormat="1" x14ac:dyDescent="0.35">
      <c r="C1051" s="157"/>
    </row>
    <row r="1052" spans="3:3" s="61" customFormat="1" x14ac:dyDescent="0.35">
      <c r="C1052" s="157"/>
    </row>
    <row r="1053" spans="3:3" s="61" customFormat="1" x14ac:dyDescent="0.35">
      <c r="C1053" s="157"/>
    </row>
    <row r="1054" spans="3:3" s="61" customFormat="1" x14ac:dyDescent="0.35">
      <c r="C1054" s="157"/>
    </row>
    <row r="1055" spans="3:3" s="61" customFormat="1" x14ac:dyDescent="0.35">
      <c r="C1055" s="157"/>
    </row>
    <row r="1056" spans="3:3" s="61" customFormat="1" x14ac:dyDescent="0.35">
      <c r="C1056" s="157"/>
    </row>
    <row r="1057" spans="3:3" s="61" customFormat="1" x14ac:dyDescent="0.35">
      <c r="C1057" s="157"/>
    </row>
    <row r="1058" spans="3:3" s="61" customFormat="1" x14ac:dyDescent="0.35">
      <c r="C1058" s="157"/>
    </row>
    <row r="1059" spans="3:3" s="61" customFormat="1" x14ac:dyDescent="0.35">
      <c r="C1059" s="157"/>
    </row>
    <row r="1060" spans="3:3" s="61" customFormat="1" x14ac:dyDescent="0.35">
      <c r="C1060" s="157"/>
    </row>
    <row r="1061" spans="3:3" s="61" customFormat="1" x14ac:dyDescent="0.35">
      <c r="C1061" s="157"/>
    </row>
    <row r="1062" spans="3:3" s="61" customFormat="1" x14ac:dyDescent="0.35">
      <c r="C1062" s="157"/>
    </row>
    <row r="1063" spans="3:3" s="61" customFormat="1" x14ac:dyDescent="0.35">
      <c r="C1063" s="157"/>
    </row>
    <row r="1064" spans="3:3" s="61" customFormat="1" x14ac:dyDescent="0.35">
      <c r="C1064" s="157"/>
    </row>
    <row r="1065" spans="3:3" s="61" customFormat="1" x14ac:dyDescent="0.35">
      <c r="C1065" s="157"/>
    </row>
    <row r="1066" spans="3:3" s="61" customFormat="1" x14ac:dyDescent="0.35">
      <c r="C1066" s="157"/>
    </row>
    <row r="1067" spans="3:3" s="61" customFormat="1" x14ac:dyDescent="0.35">
      <c r="C1067" s="157"/>
    </row>
    <row r="1068" spans="3:3" s="61" customFormat="1" x14ac:dyDescent="0.35">
      <c r="C1068" s="157"/>
    </row>
    <row r="1069" spans="3:3" s="61" customFormat="1" x14ac:dyDescent="0.35">
      <c r="C1069" s="157"/>
    </row>
    <row r="1070" spans="3:3" s="61" customFormat="1" x14ac:dyDescent="0.35">
      <c r="C1070" s="157"/>
    </row>
    <row r="1071" spans="3:3" s="61" customFormat="1" x14ac:dyDescent="0.35">
      <c r="C1071" s="157"/>
    </row>
    <row r="1072" spans="3:3" s="61" customFormat="1" x14ac:dyDescent="0.35">
      <c r="C1072" s="157"/>
    </row>
    <row r="1073" spans="3:3" s="61" customFormat="1" x14ac:dyDescent="0.35">
      <c r="C1073" s="157"/>
    </row>
    <row r="1074" spans="3:3" s="61" customFormat="1" x14ac:dyDescent="0.35">
      <c r="C1074" s="157"/>
    </row>
    <row r="1075" spans="3:3" s="61" customFormat="1" x14ac:dyDescent="0.35">
      <c r="C1075" s="157"/>
    </row>
    <row r="1076" spans="3:3" s="61" customFormat="1" x14ac:dyDescent="0.35">
      <c r="C1076" s="157"/>
    </row>
    <row r="1077" spans="3:3" s="61" customFormat="1" x14ac:dyDescent="0.35">
      <c r="C1077" s="157"/>
    </row>
    <row r="1078" spans="3:3" s="61" customFormat="1" x14ac:dyDescent="0.35">
      <c r="C1078" s="157"/>
    </row>
    <row r="1079" spans="3:3" s="61" customFormat="1" x14ac:dyDescent="0.35">
      <c r="C1079" s="157"/>
    </row>
    <row r="1080" spans="3:3" s="61" customFormat="1" x14ac:dyDescent="0.35">
      <c r="C1080" s="157"/>
    </row>
    <row r="1081" spans="3:3" s="61" customFormat="1" x14ac:dyDescent="0.35">
      <c r="C1081" s="157"/>
    </row>
    <row r="1082" spans="3:3" s="61" customFormat="1" x14ac:dyDescent="0.35">
      <c r="C1082" s="157"/>
    </row>
    <row r="1083" spans="3:3" s="61" customFormat="1" x14ac:dyDescent="0.35">
      <c r="C1083" s="157"/>
    </row>
    <row r="1084" spans="3:3" s="61" customFormat="1" x14ac:dyDescent="0.35">
      <c r="C1084" s="157"/>
    </row>
    <row r="1085" spans="3:3" s="61" customFormat="1" x14ac:dyDescent="0.35">
      <c r="C1085" s="157"/>
    </row>
    <row r="1086" spans="3:3" s="61" customFormat="1" x14ac:dyDescent="0.35">
      <c r="C1086" s="157"/>
    </row>
    <row r="1087" spans="3:3" s="61" customFormat="1" x14ac:dyDescent="0.35">
      <c r="C1087" s="157"/>
    </row>
    <row r="1088" spans="3:3" s="61" customFormat="1" x14ac:dyDescent="0.35">
      <c r="C1088" s="157"/>
    </row>
    <row r="1089" spans="3:3" s="61" customFormat="1" x14ac:dyDescent="0.35">
      <c r="C1089" s="157"/>
    </row>
    <row r="1090" spans="3:3" s="61" customFormat="1" x14ac:dyDescent="0.35">
      <c r="C1090" s="157"/>
    </row>
    <row r="1091" spans="3:3" s="61" customFormat="1" x14ac:dyDescent="0.35">
      <c r="C1091" s="157"/>
    </row>
    <row r="1092" spans="3:3" s="61" customFormat="1" x14ac:dyDescent="0.35">
      <c r="C1092" s="157"/>
    </row>
    <row r="1093" spans="3:3" s="61" customFormat="1" x14ac:dyDescent="0.35">
      <c r="C1093" s="157"/>
    </row>
    <row r="1094" spans="3:3" s="61" customFormat="1" x14ac:dyDescent="0.35">
      <c r="C1094" s="157"/>
    </row>
    <row r="1095" spans="3:3" s="61" customFormat="1" x14ac:dyDescent="0.35">
      <c r="C1095" s="157"/>
    </row>
    <row r="1096" spans="3:3" s="61" customFormat="1" x14ac:dyDescent="0.35">
      <c r="C1096" s="157"/>
    </row>
    <row r="1097" spans="3:3" s="61" customFormat="1" x14ac:dyDescent="0.35">
      <c r="C1097" s="157"/>
    </row>
    <row r="1098" spans="3:3" s="61" customFormat="1" x14ac:dyDescent="0.35">
      <c r="C1098" s="157"/>
    </row>
    <row r="1099" spans="3:3" s="61" customFormat="1" x14ac:dyDescent="0.35">
      <c r="C1099" s="157"/>
    </row>
    <row r="1100" spans="3:3" s="61" customFormat="1" x14ac:dyDescent="0.35">
      <c r="C1100" s="157"/>
    </row>
    <row r="1101" spans="3:3" s="61" customFormat="1" x14ac:dyDescent="0.35">
      <c r="C1101" s="157"/>
    </row>
    <row r="1102" spans="3:3" s="61" customFormat="1" x14ac:dyDescent="0.35">
      <c r="C1102" s="157"/>
    </row>
    <row r="1103" spans="3:3" s="61" customFormat="1" x14ac:dyDescent="0.35">
      <c r="C1103" s="157"/>
    </row>
    <row r="1104" spans="3:3" s="61" customFormat="1" x14ac:dyDescent="0.35">
      <c r="C1104" s="157"/>
    </row>
    <row r="1105" spans="3:3" s="61" customFormat="1" x14ac:dyDescent="0.35">
      <c r="C1105" s="157"/>
    </row>
    <row r="1106" spans="3:3" s="61" customFormat="1" x14ac:dyDescent="0.35">
      <c r="C1106" s="157"/>
    </row>
    <row r="1107" spans="3:3" s="61" customFormat="1" x14ac:dyDescent="0.35">
      <c r="C1107" s="157"/>
    </row>
    <row r="1108" spans="3:3" s="61" customFormat="1" x14ac:dyDescent="0.35">
      <c r="C1108" s="157"/>
    </row>
    <row r="1109" spans="3:3" s="61" customFormat="1" x14ac:dyDescent="0.35">
      <c r="C1109" s="157"/>
    </row>
    <row r="1110" spans="3:3" s="61" customFormat="1" x14ac:dyDescent="0.35">
      <c r="C1110" s="157"/>
    </row>
    <row r="1111" spans="3:3" s="61" customFormat="1" x14ac:dyDescent="0.35">
      <c r="C1111" s="157"/>
    </row>
    <row r="1112" spans="3:3" s="61" customFormat="1" x14ac:dyDescent="0.35">
      <c r="C1112" s="157"/>
    </row>
    <row r="1113" spans="3:3" s="61" customFormat="1" x14ac:dyDescent="0.35">
      <c r="C1113" s="157"/>
    </row>
    <row r="1114" spans="3:3" s="61" customFormat="1" x14ac:dyDescent="0.35">
      <c r="C1114" s="157"/>
    </row>
    <row r="1115" spans="3:3" s="61" customFormat="1" x14ac:dyDescent="0.35">
      <c r="C1115" s="157"/>
    </row>
    <row r="1116" spans="3:3" s="61" customFormat="1" x14ac:dyDescent="0.35">
      <c r="C1116" s="157"/>
    </row>
    <row r="1117" spans="3:3" s="61" customFormat="1" x14ac:dyDescent="0.35">
      <c r="C1117" s="157"/>
    </row>
    <row r="1118" spans="3:3" s="61" customFormat="1" x14ac:dyDescent="0.35">
      <c r="C1118" s="157"/>
    </row>
    <row r="1119" spans="3:3" s="61" customFormat="1" x14ac:dyDescent="0.35">
      <c r="C1119" s="157"/>
    </row>
    <row r="1120" spans="3:3" s="61" customFormat="1" x14ac:dyDescent="0.35">
      <c r="C1120" s="157"/>
    </row>
    <row r="1121" spans="3:3" s="61" customFormat="1" x14ac:dyDescent="0.35">
      <c r="C1121" s="157"/>
    </row>
    <row r="1122" spans="3:3" s="61" customFormat="1" x14ac:dyDescent="0.35">
      <c r="C1122" s="157"/>
    </row>
    <row r="1123" spans="3:3" s="61" customFormat="1" x14ac:dyDescent="0.35">
      <c r="C1123" s="157"/>
    </row>
    <row r="1124" spans="3:3" s="61" customFormat="1" x14ac:dyDescent="0.35">
      <c r="C1124" s="157"/>
    </row>
    <row r="1125" spans="3:3" s="61" customFormat="1" x14ac:dyDescent="0.35">
      <c r="C1125" s="157"/>
    </row>
    <row r="1126" spans="3:3" s="61" customFormat="1" x14ac:dyDescent="0.35">
      <c r="C1126" s="157"/>
    </row>
    <row r="1127" spans="3:3" s="61" customFormat="1" x14ac:dyDescent="0.35">
      <c r="C1127" s="157"/>
    </row>
    <row r="1128" spans="3:3" s="61" customFormat="1" x14ac:dyDescent="0.35">
      <c r="C1128" s="157"/>
    </row>
    <row r="1129" spans="3:3" s="61" customFormat="1" x14ac:dyDescent="0.35">
      <c r="C1129" s="157"/>
    </row>
    <row r="1130" spans="3:3" s="61" customFormat="1" x14ac:dyDescent="0.35">
      <c r="C1130" s="157"/>
    </row>
    <row r="1131" spans="3:3" s="61" customFormat="1" x14ac:dyDescent="0.35">
      <c r="C1131" s="157"/>
    </row>
    <row r="1132" spans="3:3" s="61" customFormat="1" x14ac:dyDescent="0.35">
      <c r="C1132" s="157"/>
    </row>
    <row r="1133" spans="3:3" s="61" customFormat="1" x14ac:dyDescent="0.35">
      <c r="C1133" s="157"/>
    </row>
    <row r="1134" spans="3:3" s="61" customFormat="1" x14ac:dyDescent="0.35">
      <c r="C1134" s="157"/>
    </row>
    <row r="1135" spans="3:3" s="61" customFormat="1" x14ac:dyDescent="0.35">
      <c r="C1135" s="157"/>
    </row>
    <row r="1136" spans="3:3" s="61" customFormat="1" x14ac:dyDescent="0.35">
      <c r="C1136" s="157"/>
    </row>
    <row r="1137" spans="3:3" s="61" customFormat="1" x14ac:dyDescent="0.35">
      <c r="C1137" s="157"/>
    </row>
    <row r="1138" spans="3:3" s="61" customFormat="1" x14ac:dyDescent="0.35">
      <c r="C1138" s="157"/>
    </row>
    <row r="1139" spans="3:3" s="61" customFormat="1" x14ac:dyDescent="0.35">
      <c r="C1139" s="157"/>
    </row>
    <row r="1140" spans="3:3" s="61" customFormat="1" x14ac:dyDescent="0.35">
      <c r="C1140" s="157"/>
    </row>
    <row r="1141" spans="3:3" s="61" customFormat="1" x14ac:dyDescent="0.35">
      <c r="C1141" s="157"/>
    </row>
    <row r="1142" spans="3:3" s="61" customFormat="1" x14ac:dyDescent="0.35">
      <c r="C1142" s="157"/>
    </row>
    <row r="1143" spans="3:3" s="61" customFormat="1" x14ac:dyDescent="0.35">
      <c r="C1143" s="157"/>
    </row>
    <row r="1144" spans="3:3" s="61" customFormat="1" x14ac:dyDescent="0.35">
      <c r="C1144" s="157"/>
    </row>
    <row r="1145" spans="3:3" s="61" customFormat="1" x14ac:dyDescent="0.35">
      <c r="C1145" s="157"/>
    </row>
    <row r="1146" spans="3:3" s="61" customFormat="1" x14ac:dyDescent="0.35">
      <c r="C1146" s="157"/>
    </row>
    <row r="1147" spans="3:3" s="61" customFormat="1" x14ac:dyDescent="0.35">
      <c r="C1147" s="157"/>
    </row>
    <row r="1148" spans="3:3" s="61" customFormat="1" x14ac:dyDescent="0.35">
      <c r="C1148" s="157"/>
    </row>
    <row r="1149" spans="3:3" s="61" customFormat="1" x14ac:dyDescent="0.35">
      <c r="C1149" s="157"/>
    </row>
    <row r="1150" spans="3:3" s="61" customFormat="1" x14ac:dyDescent="0.35">
      <c r="C1150" s="157"/>
    </row>
    <row r="1151" spans="3:3" s="61" customFormat="1" x14ac:dyDescent="0.35">
      <c r="C1151" s="157"/>
    </row>
    <row r="1152" spans="3:3" s="61" customFormat="1" x14ac:dyDescent="0.35">
      <c r="C1152" s="157"/>
    </row>
    <row r="1153" spans="3:3" s="61" customFormat="1" x14ac:dyDescent="0.35">
      <c r="C1153" s="157"/>
    </row>
    <row r="1154" spans="3:3" s="61" customFormat="1" x14ac:dyDescent="0.35">
      <c r="C1154" s="157"/>
    </row>
    <row r="1155" spans="3:3" s="61" customFormat="1" x14ac:dyDescent="0.35">
      <c r="C1155" s="157"/>
    </row>
    <row r="1156" spans="3:3" s="61" customFormat="1" x14ac:dyDescent="0.35">
      <c r="C1156" s="157"/>
    </row>
    <row r="1157" spans="3:3" s="61" customFormat="1" x14ac:dyDescent="0.35">
      <c r="C1157" s="157"/>
    </row>
    <row r="1158" spans="3:3" s="61" customFormat="1" x14ac:dyDescent="0.35">
      <c r="C1158" s="157"/>
    </row>
    <row r="1159" spans="3:3" s="61" customFormat="1" x14ac:dyDescent="0.35">
      <c r="C1159" s="157"/>
    </row>
    <row r="1160" spans="3:3" s="61" customFormat="1" x14ac:dyDescent="0.35">
      <c r="C1160" s="157"/>
    </row>
    <row r="1161" spans="3:3" s="61" customFormat="1" x14ac:dyDescent="0.35">
      <c r="C1161" s="157"/>
    </row>
    <row r="1162" spans="3:3" s="61" customFormat="1" x14ac:dyDescent="0.35">
      <c r="C1162" s="157"/>
    </row>
    <row r="1163" spans="3:3" s="61" customFormat="1" x14ac:dyDescent="0.35">
      <c r="C1163" s="157"/>
    </row>
    <row r="1164" spans="3:3" s="61" customFormat="1" x14ac:dyDescent="0.35">
      <c r="C1164" s="157"/>
    </row>
    <row r="1165" spans="3:3" s="61" customFormat="1" x14ac:dyDescent="0.35">
      <c r="C1165" s="157"/>
    </row>
    <row r="1166" spans="3:3" s="61" customFormat="1" x14ac:dyDescent="0.35">
      <c r="C1166" s="157"/>
    </row>
    <row r="1167" spans="3:3" s="61" customFormat="1" x14ac:dyDescent="0.35">
      <c r="C1167" s="157"/>
    </row>
    <row r="1168" spans="3:3" s="61" customFormat="1" x14ac:dyDescent="0.35">
      <c r="C1168" s="157"/>
    </row>
    <row r="1169" spans="3:3" s="61" customFormat="1" x14ac:dyDescent="0.35">
      <c r="C1169" s="157"/>
    </row>
    <row r="1170" spans="3:3" s="61" customFormat="1" x14ac:dyDescent="0.35">
      <c r="C1170" s="157"/>
    </row>
    <row r="1171" spans="3:3" s="61" customFormat="1" x14ac:dyDescent="0.35">
      <c r="C1171" s="157"/>
    </row>
    <row r="1172" spans="3:3" s="61" customFormat="1" x14ac:dyDescent="0.35">
      <c r="C1172" s="157"/>
    </row>
    <row r="1173" spans="3:3" s="61" customFormat="1" x14ac:dyDescent="0.35">
      <c r="C1173" s="157"/>
    </row>
    <row r="1174" spans="3:3" s="61" customFormat="1" x14ac:dyDescent="0.35">
      <c r="C1174" s="157"/>
    </row>
    <row r="1175" spans="3:3" s="61" customFormat="1" x14ac:dyDescent="0.35">
      <c r="C1175" s="157"/>
    </row>
    <row r="1176" spans="3:3" s="61" customFormat="1" x14ac:dyDescent="0.35">
      <c r="C1176" s="157"/>
    </row>
    <row r="1177" spans="3:3" s="61" customFormat="1" x14ac:dyDescent="0.35">
      <c r="C1177" s="157"/>
    </row>
    <row r="1178" spans="3:3" s="61" customFormat="1" x14ac:dyDescent="0.35">
      <c r="C1178" s="157"/>
    </row>
    <row r="1179" spans="3:3" s="61" customFormat="1" x14ac:dyDescent="0.35">
      <c r="C1179" s="157"/>
    </row>
    <row r="1180" spans="3:3" s="61" customFormat="1" x14ac:dyDescent="0.35">
      <c r="C1180" s="157"/>
    </row>
    <row r="1181" spans="3:3" s="61" customFormat="1" x14ac:dyDescent="0.35">
      <c r="C1181" s="157"/>
    </row>
    <row r="1182" spans="3:3" s="61" customFormat="1" x14ac:dyDescent="0.35">
      <c r="C1182" s="157"/>
    </row>
    <row r="1183" spans="3:3" s="61" customFormat="1" x14ac:dyDescent="0.35">
      <c r="C1183" s="157"/>
    </row>
    <row r="1184" spans="3:3" s="61" customFormat="1" x14ac:dyDescent="0.35">
      <c r="C1184" s="157"/>
    </row>
    <row r="1185" spans="3:3" s="61" customFormat="1" x14ac:dyDescent="0.35">
      <c r="C1185" s="157"/>
    </row>
    <row r="1186" spans="3:3" s="61" customFormat="1" x14ac:dyDescent="0.35">
      <c r="C1186" s="157"/>
    </row>
    <row r="1187" spans="3:3" s="61" customFormat="1" x14ac:dyDescent="0.35">
      <c r="C1187" s="157"/>
    </row>
    <row r="1188" spans="3:3" s="61" customFormat="1" x14ac:dyDescent="0.35">
      <c r="C1188" s="157"/>
    </row>
    <row r="1189" spans="3:3" s="61" customFormat="1" x14ac:dyDescent="0.35">
      <c r="C1189" s="157"/>
    </row>
    <row r="1190" spans="3:3" s="61" customFormat="1" x14ac:dyDescent="0.35">
      <c r="C1190" s="157"/>
    </row>
    <row r="1191" spans="3:3" s="61" customFormat="1" x14ac:dyDescent="0.35">
      <c r="C1191" s="157"/>
    </row>
    <row r="1192" spans="3:3" s="61" customFormat="1" x14ac:dyDescent="0.35">
      <c r="C1192" s="157"/>
    </row>
    <row r="1193" spans="3:3" s="61" customFormat="1" x14ac:dyDescent="0.35">
      <c r="C1193" s="157"/>
    </row>
    <row r="1194" spans="3:3" s="61" customFormat="1" x14ac:dyDescent="0.35">
      <c r="C1194" s="157"/>
    </row>
    <row r="1195" spans="3:3" s="61" customFormat="1" x14ac:dyDescent="0.35">
      <c r="C1195" s="157"/>
    </row>
    <row r="1196" spans="3:3" s="61" customFormat="1" x14ac:dyDescent="0.35">
      <c r="C1196" s="157"/>
    </row>
    <row r="1197" spans="3:3" s="61" customFormat="1" x14ac:dyDescent="0.35">
      <c r="C1197" s="157"/>
    </row>
    <row r="1198" spans="3:3" s="61" customFormat="1" x14ac:dyDescent="0.35">
      <c r="C1198" s="157"/>
    </row>
    <row r="1199" spans="3:3" s="61" customFormat="1" x14ac:dyDescent="0.35">
      <c r="C1199" s="157"/>
    </row>
    <row r="1200" spans="3:3" s="61" customFormat="1" x14ac:dyDescent="0.35">
      <c r="C1200" s="157"/>
    </row>
    <row r="1201" spans="3:3" s="61" customFormat="1" x14ac:dyDescent="0.35">
      <c r="C1201" s="157"/>
    </row>
    <row r="1202" spans="3:3" s="61" customFormat="1" x14ac:dyDescent="0.35">
      <c r="C1202" s="157"/>
    </row>
    <row r="1203" spans="3:3" s="61" customFormat="1" x14ac:dyDescent="0.35">
      <c r="C1203" s="157"/>
    </row>
    <row r="1204" spans="3:3" s="61" customFormat="1" x14ac:dyDescent="0.35">
      <c r="C1204" s="157"/>
    </row>
    <row r="1205" spans="3:3" s="61" customFormat="1" x14ac:dyDescent="0.35">
      <c r="C1205" s="157"/>
    </row>
    <row r="1206" spans="3:3" s="61" customFormat="1" x14ac:dyDescent="0.35">
      <c r="C1206" s="157"/>
    </row>
    <row r="1207" spans="3:3" s="61" customFormat="1" x14ac:dyDescent="0.35">
      <c r="C1207" s="157"/>
    </row>
    <row r="1208" spans="3:3" s="61" customFormat="1" x14ac:dyDescent="0.35">
      <c r="C1208" s="157"/>
    </row>
    <row r="1209" spans="3:3" s="61" customFormat="1" x14ac:dyDescent="0.35">
      <c r="C1209" s="157"/>
    </row>
  </sheetData>
  <sheetProtection algorithmName="SHA-512" hashValue="teFZKIha4AQL5X4T0EkzQ+QVT+n3nWxrvd3oBfvde2uaa4tu7/VYWRlFEpPtGEqSAZzPBrvdg74nLzmF9avLGw==" saltValue="l4u61BL7R6lBMld//JXt3w==" spinCount="100000" sheet="1" selectLockedCells="1"/>
  <mergeCells count="7">
    <mergeCell ref="B5:E5"/>
    <mergeCell ref="A18:E18"/>
    <mergeCell ref="A2:E2"/>
    <mergeCell ref="A1:E1"/>
    <mergeCell ref="A17:E17"/>
    <mergeCell ref="A13:E13"/>
    <mergeCell ref="B11:D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5"/>
  <sheetViews>
    <sheetView tabSelected="1" workbookViewId="0">
      <selection activeCell="B6" sqref="B6:B9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23.5" customHeight="1" x14ac:dyDescent="0.3">
      <c r="A1" s="124" t="s">
        <v>36</v>
      </c>
      <c r="B1" s="125"/>
      <c r="C1" s="125"/>
      <c r="D1" s="125"/>
      <c r="E1" s="126"/>
    </row>
    <row r="2" spans="1:5" ht="12.5" customHeight="1" x14ac:dyDescent="0.3">
      <c r="A2" s="124" t="s">
        <v>50</v>
      </c>
      <c r="B2" s="138"/>
      <c r="C2" s="138"/>
      <c r="D2" s="138"/>
      <c r="E2" s="139"/>
    </row>
    <row r="3" spans="1:5" ht="21" customHeight="1" x14ac:dyDescent="0.3">
      <c r="A3" s="135" t="s">
        <v>44</v>
      </c>
      <c r="B3" s="136"/>
      <c r="C3" s="136"/>
      <c r="D3" s="136"/>
      <c r="E3" s="137"/>
    </row>
    <row r="4" spans="1:5" ht="13.5" customHeight="1" x14ac:dyDescent="0.3">
      <c r="A4" s="29" t="s">
        <v>18</v>
      </c>
      <c r="B4" s="36" t="s">
        <v>16</v>
      </c>
      <c r="C4" s="41" t="s">
        <v>71</v>
      </c>
      <c r="D4" s="34" t="s">
        <v>19</v>
      </c>
      <c r="E4" s="34" t="s">
        <v>15</v>
      </c>
    </row>
    <row r="5" spans="1:5" ht="19" customHeight="1" x14ac:dyDescent="0.3">
      <c r="A5" s="132">
        <v>1</v>
      </c>
      <c r="B5" s="42" t="s">
        <v>92</v>
      </c>
      <c r="C5" s="86">
        <v>0</v>
      </c>
      <c r="D5" s="49"/>
      <c r="E5" s="87">
        <f>C5*D5</f>
        <v>0</v>
      </c>
    </row>
    <row r="6" spans="1:5" ht="17.5" customHeight="1" x14ac:dyDescent="0.3">
      <c r="A6" s="133"/>
      <c r="B6" s="127" t="s">
        <v>93</v>
      </c>
      <c r="C6" s="140"/>
      <c r="D6" s="141"/>
      <c r="E6" s="45"/>
    </row>
    <row r="7" spans="1:5" ht="12.5" customHeight="1" x14ac:dyDescent="0.3">
      <c r="A7" s="133"/>
      <c r="B7" s="128"/>
      <c r="C7" s="142"/>
      <c r="D7" s="143"/>
      <c r="E7" s="46"/>
    </row>
    <row r="8" spans="1:5" ht="12.5" customHeight="1" x14ac:dyDescent="0.3">
      <c r="A8" s="133"/>
      <c r="B8" s="128"/>
      <c r="C8" s="142"/>
      <c r="D8" s="143"/>
      <c r="E8" s="46"/>
    </row>
    <row r="9" spans="1:5" ht="25" customHeight="1" x14ac:dyDescent="0.3">
      <c r="A9" s="133"/>
      <c r="B9" s="129"/>
      <c r="C9" s="142"/>
      <c r="D9" s="143"/>
      <c r="E9" s="46"/>
    </row>
    <row r="10" spans="1:5" ht="12.5" customHeight="1" x14ac:dyDescent="0.35">
      <c r="A10" s="30"/>
      <c r="B10" s="67"/>
      <c r="C10" s="44"/>
      <c r="D10" s="44"/>
      <c r="E10" s="44"/>
    </row>
    <row r="11" spans="1:5" ht="16.5" customHeight="1" x14ac:dyDescent="0.3">
      <c r="A11" s="132">
        <v>2</v>
      </c>
      <c r="B11" s="50" t="s">
        <v>22</v>
      </c>
      <c r="C11" s="40"/>
      <c r="D11" s="144"/>
      <c r="E11" s="45"/>
    </row>
    <row r="12" spans="1:5" ht="18" customHeight="1" x14ac:dyDescent="0.3">
      <c r="A12" s="133"/>
      <c r="B12" s="51" t="s">
        <v>24</v>
      </c>
      <c r="C12" s="85">
        <v>0</v>
      </c>
      <c r="D12" s="142"/>
      <c r="E12" s="46"/>
    </row>
    <row r="13" spans="1:5" ht="17" customHeight="1" x14ac:dyDescent="0.3">
      <c r="A13" s="133"/>
      <c r="B13" s="51" t="s">
        <v>25</v>
      </c>
      <c r="C13" s="85">
        <v>0</v>
      </c>
      <c r="D13" s="142"/>
      <c r="E13" s="46"/>
    </row>
    <row r="14" spans="1:5" ht="13" customHeight="1" x14ac:dyDescent="0.3">
      <c r="A14" s="134"/>
      <c r="B14" s="52" t="s">
        <v>26</v>
      </c>
      <c r="C14" s="85">
        <v>0</v>
      </c>
      <c r="D14" s="145"/>
      <c r="E14" s="47"/>
    </row>
    <row r="15" spans="1:5" ht="13" customHeight="1" x14ac:dyDescent="0.35">
      <c r="A15" s="30"/>
      <c r="B15" s="67"/>
      <c r="C15" s="44"/>
      <c r="D15" s="44"/>
      <c r="E15" s="43"/>
    </row>
    <row r="16" spans="1:5" ht="17" customHeight="1" x14ac:dyDescent="0.3">
      <c r="A16" s="132">
        <v>3</v>
      </c>
      <c r="B16" s="53" t="s">
        <v>17</v>
      </c>
      <c r="C16" s="38"/>
      <c r="D16" s="38"/>
      <c r="E16" s="31"/>
    </row>
    <row r="17" spans="1:5" ht="17.5" customHeight="1" x14ac:dyDescent="0.35">
      <c r="A17" s="133"/>
      <c r="B17" s="54" t="s">
        <v>30</v>
      </c>
      <c r="C17" s="40" t="s">
        <v>23</v>
      </c>
      <c r="D17" s="34" t="s">
        <v>19</v>
      </c>
      <c r="E17" s="43"/>
    </row>
    <row r="18" spans="1:5" ht="16" customHeight="1" x14ac:dyDescent="0.3">
      <c r="A18" s="133"/>
      <c r="B18" s="55" t="s">
        <v>27</v>
      </c>
      <c r="C18" s="86">
        <v>0</v>
      </c>
      <c r="D18" s="49"/>
      <c r="E18" s="87">
        <f>C18*D18</f>
        <v>0</v>
      </c>
    </row>
    <row r="19" spans="1:5" ht="13" customHeight="1" x14ac:dyDescent="0.3">
      <c r="A19" s="133"/>
      <c r="B19" s="56" t="s">
        <v>21</v>
      </c>
      <c r="C19" s="86">
        <v>0</v>
      </c>
      <c r="D19" s="58"/>
      <c r="E19" s="87">
        <f>C19*D19</f>
        <v>0</v>
      </c>
    </row>
    <row r="20" spans="1:5" ht="16.5" customHeight="1" x14ac:dyDescent="0.3">
      <c r="A20" s="134"/>
      <c r="B20" s="55" t="s">
        <v>28</v>
      </c>
      <c r="C20" s="86">
        <v>0</v>
      </c>
      <c r="D20" s="58"/>
      <c r="E20" s="87">
        <f>C20*D20</f>
        <v>0</v>
      </c>
    </row>
    <row r="21" spans="1:5" ht="13" customHeight="1" x14ac:dyDescent="0.35">
      <c r="A21" s="30"/>
      <c r="B21" s="39"/>
      <c r="C21" s="44"/>
      <c r="D21" s="44"/>
      <c r="E21" s="43"/>
    </row>
    <row r="22" spans="1:5" ht="17.5" customHeight="1" x14ac:dyDescent="0.35">
      <c r="A22" s="132">
        <v>4</v>
      </c>
      <c r="B22" s="57" t="s">
        <v>31</v>
      </c>
      <c r="C22" s="40" t="s">
        <v>23</v>
      </c>
      <c r="D22" s="34" t="s">
        <v>19</v>
      </c>
      <c r="E22" s="43"/>
    </row>
    <row r="23" spans="1:5" ht="16" customHeight="1" x14ac:dyDescent="0.3">
      <c r="A23" s="133"/>
      <c r="B23" s="55" t="s">
        <v>32</v>
      </c>
      <c r="C23" s="86">
        <v>0</v>
      </c>
      <c r="D23" s="49"/>
      <c r="E23" s="87">
        <f>C23*D23</f>
        <v>0</v>
      </c>
    </row>
    <row r="24" spans="1:5" ht="13" customHeight="1" x14ac:dyDescent="0.3">
      <c r="A24" s="133"/>
      <c r="B24" s="56" t="s">
        <v>21</v>
      </c>
      <c r="C24" s="86">
        <v>0</v>
      </c>
      <c r="D24" s="58"/>
      <c r="E24" s="87">
        <f>C24*D24</f>
        <v>0</v>
      </c>
    </row>
    <row r="25" spans="1:5" ht="16" customHeight="1" x14ac:dyDescent="0.3">
      <c r="A25" s="134"/>
      <c r="B25" s="55" t="s">
        <v>28</v>
      </c>
      <c r="C25" s="86">
        <v>0</v>
      </c>
      <c r="D25" s="58"/>
      <c r="E25" s="87">
        <f t="shared" ref="E25" si="0">C25*D25</f>
        <v>0</v>
      </c>
    </row>
    <row r="26" spans="1:5" ht="13" customHeight="1" x14ac:dyDescent="0.35">
      <c r="A26" s="30"/>
      <c r="B26" s="39"/>
      <c r="C26" s="44"/>
      <c r="D26" s="44"/>
      <c r="E26" s="43"/>
    </row>
    <row r="27" spans="1:5" ht="16" customHeight="1" x14ac:dyDescent="0.35">
      <c r="A27" s="132">
        <v>5</v>
      </c>
      <c r="B27" s="54" t="s">
        <v>29</v>
      </c>
      <c r="C27" s="40" t="s">
        <v>23</v>
      </c>
      <c r="D27" s="34" t="s">
        <v>19</v>
      </c>
      <c r="E27" s="43"/>
    </row>
    <row r="28" spans="1:5" ht="16" customHeight="1" x14ac:dyDescent="0.3">
      <c r="A28" s="133"/>
      <c r="B28" s="55" t="s">
        <v>27</v>
      </c>
      <c r="C28" s="86">
        <v>0</v>
      </c>
      <c r="D28" s="49"/>
      <c r="E28" s="87">
        <f>C28*D28</f>
        <v>0</v>
      </c>
    </row>
    <row r="29" spans="1:5" ht="13" customHeight="1" x14ac:dyDescent="0.3">
      <c r="A29" s="133"/>
      <c r="B29" s="56" t="s">
        <v>21</v>
      </c>
      <c r="C29" s="86">
        <v>0</v>
      </c>
      <c r="D29" s="58"/>
      <c r="E29" s="87">
        <f>C29*D29</f>
        <v>0</v>
      </c>
    </row>
    <row r="30" spans="1:5" ht="15.5" customHeight="1" x14ac:dyDescent="0.3">
      <c r="A30" s="134"/>
      <c r="B30" s="55" t="s">
        <v>33</v>
      </c>
      <c r="C30" s="86">
        <v>0</v>
      </c>
      <c r="D30" s="58"/>
      <c r="E30" s="87">
        <f>C30*D30</f>
        <v>0</v>
      </c>
    </row>
    <row r="31" spans="1:5" ht="13" customHeight="1" x14ac:dyDescent="0.3">
      <c r="A31" s="30"/>
      <c r="B31" s="39"/>
      <c r="C31" s="39"/>
      <c r="D31" s="39"/>
      <c r="E31" s="48"/>
    </row>
    <row r="32" spans="1:5" ht="16" customHeight="1" x14ac:dyDescent="0.35">
      <c r="A32" s="132">
        <v>6</v>
      </c>
      <c r="B32" s="130" t="s">
        <v>45</v>
      </c>
      <c r="C32" s="131"/>
      <c r="D32" s="34" t="s">
        <v>19</v>
      </c>
      <c r="E32" s="43"/>
    </row>
    <row r="33" spans="1:5" ht="17" customHeight="1" x14ac:dyDescent="0.3">
      <c r="A33" s="133"/>
      <c r="B33" s="56" t="s">
        <v>20</v>
      </c>
      <c r="C33" s="86">
        <v>0</v>
      </c>
      <c r="D33" s="37">
        <v>1</v>
      </c>
      <c r="E33" s="87">
        <f t="shared" ref="E33:E34" si="1">C33*D33</f>
        <v>0</v>
      </c>
    </row>
    <row r="34" spans="1:5" ht="15.5" customHeight="1" x14ac:dyDescent="0.3">
      <c r="A34" s="134"/>
      <c r="B34" s="56" t="s">
        <v>21</v>
      </c>
      <c r="C34" s="86">
        <v>0</v>
      </c>
      <c r="D34" s="37">
        <f>1</f>
        <v>1</v>
      </c>
      <c r="E34" s="87">
        <f t="shared" si="1"/>
        <v>0</v>
      </c>
    </row>
    <row r="35" spans="1:5" ht="13" customHeight="1" x14ac:dyDescent="0.35">
      <c r="A35" s="30"/>
      <c r="B35" s="39"/>
      <c r="C35" s="44"/>
      <c r="D35" s="44"/>
      <c r="E35" s="43"/>
    </row>
    <row r="36" spans="1:5" ht="17" customHeight="1" x14ac:dyDescent="0.35">
      <c r="A36" s="132">
        <v>6</v>
      </c>
      <c r="B36" s="130" t="s">
        <v>46</v>
      </c>
      <c r="C36" s="131"/>
      <c r="D36" s="34" t="s">
        <v>19</v>
      </c>
      <c r="E36" s="43"/>
    </row>
    <row r="37" spans="1:5" ht="15.5" customHeight="1" x14ac:dyDescent="0.3">
      <c r="A37" s="133"/>
      <c r="B37" s="56" t="s">
        <v>20</v>
      </c>
      <c r="C37" s="86">
        <v>0</v>
      </c>
      <c r="D37" s="37">
        <v>1</v>
      </c>
      <c r="E37" s="87">
        <f t="shared" ref="E37" si="2">C37*D37</f>
        <v>0</v>
      </c>
    </row>
    <row r="38" spans="1:5" ht="17.5" customHeight="1" x14ac:dyDescent="0.3">
      <c r="A38" s="134"/>
      <c r="B38" s="56" t="s">
        <v>21</v>
      </c>
      <c r="C38" s="86">
        <v>0</v>
      </c>
      <c r="D38" s="37">
        <v>1</v>
      </c>
      <c r="E38" s="87">
        <f>C38*D38</f>
        <v>0</v>
      </c>
    </row>
    <row r="39" spans="1:5" ht="24" customHeight="1" x14ac:dyDescent="0.3">
      <c r="A39" s="35"/>
      <c r="B39" s="123" t="s">
        <v>34</v>
      </c>
      <c r="C39" s="123"/>
      <c r="D39" s="123"/>
      <c r="E39" s="66">
        <f>SUM(E5:E38)</f>
        <v>0</v>
      </c>
    </row>
    <row r="40" spans="1:5" s="27" customFormat="1" x14ac:dyDescent="0.3">
      <c r="D40" s="32"/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  <row r="1210" spans="4:4" s="27" customFormat="1" x14ac:dyDescent="0.3">
      <c r="D1210" s="32"/>
    </row>
    <row r="1211" spans="4:4" s="27" customFormat="1" x14ac:dyDescent="0.3">
      <c r="D1211" s="32"/>
    </row>
    <row r="1212" spans="4:4" s="27" customFormat="1" x14ac:dyDescent="0.3">
      <c r="D1212" s="32"/>
    </row>
    <row r="1213" spans="4:4" s="27" customFormat="1" x14ac:dyDescent="0.3">
      <c r="D1213" s="32"/>
    </row>
    <row r="1214" spans="4:4" s="27" customFormat="1" x14ac:dyDescent="0.3">
      <c r="D1214" s="32"/>
    </row>
    <row r="1215" spans="4:4" s="27" customFormat="1" x14ac:dyDescent="0.3">
      <c r="D1215" s="32"/>
    </row>
    <row r="1216" spans="4:4" s="27" customFormat="1" x14ac:dyDescent="0.3">
      <c r="D1216" s="32"/>
    </row>
    <row r="1217" spans="4:4" s="27" customFormat="1" x14ac:dyDescent="0.3">
      <c r="D1217" s="32"/>
    </row>
    <row r="1218" spans="4:4" s="27" customFormat="1" x14ac:dyDescent="0.3">
      <c r="D1218" s="32"/>
    </row>
    <row r="1219" spans="4:4" s="27" customFormat="1" x14ac:dyDescent="0.3">
      <c r="D1219" s="32"/>
    </row>
    <row r="1220" spans="4:4" s="27" customFormat="1" x14ac:dyDescent="0.3">
      <c r="D1220" s="32"/>
    </row>
    <row r="1221" spans="4:4" s="27" customFormat="1" x14ac:dyDescent="0.3">
      <c r="D1221" s="32"/>
    </row>
    <row r="1222" spans="4:4" s="27" customFormat="1" x14ac:dyDescent="0.3">
      <c r="D1222" s="32"/>
    </row>
    <row r="1223" spans="4:4" s="27" customFormat="1" x14ac:dyDescent="0.3">
      <c r="D1223" s="32"/>
    </row>
    <row r="1224" spans="4:4" s="27" customFormat="1" x14ac:dyDescent="0.3">
      <c r="D1224" s="32"/>
    </row>
    <row r="1225" spans="4:4" s="27" customFormat="1" x14ac:dyDescent="0.3">
      <c r="D1225" s="32"/>
    </row>
    <row r="1226" spans="4:4" s="27" customFormat="1" x14ac:dyDescent="0.3">
      <c r="D1226" s="32"/>
    </row>
    <row r="1227" spans="4:4" s="27" customFormat="1" x14ac:dyDescent="0.3">
      <c r="D1227" s="32"/>
    </row>
    <row r="1228" spans="4:4" s="27" customFormat="1" x14ac:dyDescent="0.3">
      <c r="D1228" s="32"/>
    </row>
    <row r="1229" spans="4:4" s="27" customFormat="1" x14ac:dyDescent="0.3">
      <c r="D1229" s="32"/>
    </row>
    <row r="1230" spans="4:4" s="27" customFormat="1" x14ac:dyDescent="0.3">
      <c r="D1230" s="32"/>
    </row>
    <row r="1231" spans="4:4" s="27" customFormat="1" x14ac:dyDescent="0.3">
      <c r="D1231" s="32"/>
    </row>
    <row r="1232" spans="4:4" s="27" customFormat="1" x14ac:dyDescent="0.3">
      <c r="D1232" s="32"/>
    </row>
    <row r="1233" spans="4:4" s="27" customFormat="1" x14ac:dyDescent="0.3">
      <c r="D1233" s="32"/>
    </row>
    <row r="1234" spans="4:4" s="27" customFormat="1" x14ac:dyDescent="0.3">
      <c r="D1234" s="32"/>
    </row>
    <row r="1235" spans="4:4" s="27" customFormat="1" x14ac:dyDescent="0.3">
      <c r="D1235" s="32"/>
    </row>
    <row r="1236" spans="4:4" s="27" customFormat="1" x14ac:dyDescent="0.3">
      <c r="D1236" s="32"/>
    </row>
    <row r="1237" spans="4:4" s="27" customFormat="1" x14ac:dyDescent="0.3">
      <c r="D1237" s="32"/>
    </row>
    <row r="1238" spans="4:4" s="27" customFormat="1" x14ac:dyDescent="0.3">
      <c r="D1238" s="32"/>
    </row>
    <row r="1239" spans="4:4" s="27" customFormat="1" x14ac:dyDescent="0.3">
      <c r="D1239" s="32"/>
    </row>
    <row r="1240" spans="4:4" s="27" customFormat="1" x14ac:dyDescent="0.3">
      <c r="D1240" s="32"/>
    </row>
    <row r="1241" spans="4:4" s="27" customFormat="1" x14ac:dyDescent="0.3">
      <c r="D1241" s="32"/>
    </row>
    <row r="1242" spans="4:4" s="27" customFormat="1" x14ac:dyDescent="0.3">
      <c r="D1242" s="32"/>
    </row>
    <row r="1243" spans="4:4" s="27" customFormat="1" x14ac:dyDescent="0.3">
      <c r="D1243" s="32"/>
    </row>
    <row r="1244" spans="4:4" s="27" customFormat="1" x14ac:dyDescent="0.3">
      <c r="D1244" s="32"/>
    </row>
    <row r="1245" spans="4:4" s="27" customFormat="1" x14ac:dyDescent="0.3">
      <c r="D1245" s="32"/>
    </row>
  </sheetData>
  <sheetProtection algorithmName="SHA-512" hashValue="g0rOVJWIA4e9jI95VtULjfZok3r3tnDfCuzuTFSVaCdhyMn7KXc4A2IiQPiRfNSIeI2+7X4/4PRBqWqgeF5aew==" saltValue="Hp5zFqxhReDCrFpMCg5FHQ==" spinCount="100000" sheet="1" insertRows="0" selectLockedCells="1"/>
  <mergeCells count="16">
    <mergeCell ref="B39:D39"/>
    <mergeCell ref="A1:E1"/>
    <mergeCell ref="B6:B9"/>
    <mergeCell ref="B32:C32"/>
    <mergeCell ref="B36:C36"/>
    <mergeCell ref="A5:A9"/>
    <mergeCell ref="A11:A14"/>
    <mergeCell ref="A16:A20"/>
    <mergeCell ref="A22:A25"/>
    <mergeCell ref="A27:A30"/>
    <mergeCell ref="A32:A34"/>
    <mergeCell ref="A36:A38"/>
    <mergeCell ref="A3:E3"/>
    <mergeCell ref="A2:E2"/>
    <mergeCell ref="C6:D9"/>
    <mergeCell ref="D11:D14"/>
  </mergeCells>
  <pageMargins left="0.7" right="0.7" top="0.75" bottom="0.75" header="0.3" footer="0.3"/>
  <pageSetup paperSize="9" orientation="portrait" r:id="rId1"/>
  <ignoredErrors>
    <ignoredError sqref="E5 E37 E23:E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181"/>
  <sheetViews>
    <sheetView workbookViewId="0">
      <selection activeCell="E3" sqref="E3"/>
    </sheetView>
  </sheetViews>
  <sheetFormatPr defaultColWidth="9.1796875" defaultRowHeight="12" x14ac:dyDescent="0.3"/>
  <cols>
    <col min="1" max="1" width="23.7265625" style="60" customWidth="1"/>
    <col min="2" max="2" width="38" style="60" customWidth="1"/>
    <col min="3" max="3" width="20.81640625" style="60" customWidth="1"/>
    <col min="4" max="4" width="10" style="60" customWidth="1"/>
    <col min="5" max="5" width="20.54296875" style="60" customWidth="1"/>
    <col min="6" max="6" width="10.81640625" style="60" customWidth="1"/>
    <col min="7" max="7" width="13.54296875" style="59" customWidth="1"/>
    <col min="8" max="8" width="10.26953125" style="59" customWidth="1"/>
    <col min="9" max="9" width="15.7265625" style="59" customWidth="1"/>
    <col min="10" max="10" width="15.26953125" style="59" customWidth="1"/>
    <col min="11" max="68" width="9.1796875" style="59"/>
    <col min="69" max="16384" width="9.1796875" style="60"/>
  </cols>
  <sheetData>
    <row r="1" spans="1:10" s="61" customFormat="1" ht="18.5" customHeight="1" x14ac:dyDescent="0.35">
      <c r="A1" s="146" t="s">
        <v>61</v>
      </c>
      <c r="B1" s="147"/>
      <c r="C1" s="147"/>
      <c r="D1" s="147"/>
      <c r="E1" s="147"/>
      <c r="F1" s="147"/>
      <c r="G1" s="147"/>
      <c r="H1" s="147"/>
      <c r="I1" s="148"/>
    </row>
    <row r="2" spans="1:10" s="61" customFormat="1" ht="21.5" customHeight="1" x14ac:dyDescent="0.35">
      <c r="A2" s="146" t="s">
        <v>72</v>
      </c>
      <c r="B2" s="147"/>
      <c r="C2" s="147"/>
      <c r="D2" s="147"/>
      <c r="E2" s="147"/>
      <c r="F2" s="147"/>
      <c r="G2" s="147"/>
      <c r="H2" s="147"/>
      <c r="I2" s="149"/>
      <c r="J2" s="150"/>
    </row>
    <row r="3" spans="1:10" s="61" customFormat="1" ht="60" x14ac:dyDescent="0.35">
      <c r="A3" s="88" t="s">
        <v>59</v>
      </c>
      <c r="B3" s="89" t="s">
        <v>16</v>
      </c>
      <c r="C3" s="89" t="s">
        <v>87</v>
      </c>
      <c r="D3" s="89" t="s">
        <v>62</v>
      </c>
      <c r="E3" s="89" t="s">
        <v>73</v>
      </c>
      <c r="F3" s="89" t="s">
        <v>42</v>
      </c>
      <c r="G3" s="89" t="s">
        <v>75</v>
      </c>
      <c r="H3" s="89" t="s">
        <v>74</v>
      </c>
      <c r="I3" s="89" t="s">
        <v>43</v>
      </c>
      <c r="J3" s="90" t="s">
        <v>88</v>
      </c>
    </row>
    <row r="4" spans="1:10" s="61" customFormat="1" ht="12.5" customHeight="1" x14ac:dyDescent="0.35">
      <c r="A4" s="91"/>
      <c r="B4" s="92" t="s">
        <v>76</v>
      </c>
      <c r="C4" s="93" t="s">
        <v>65</v>
      </c>
      <c r="D4" s="98">
        <v>2</v>
      </c>
      <c r="E4" s="98"/>
      <c r="F4" s="92"/>
      <c r="G4" s="74">
        <v>500</v>
      </c>
      <c r="H4" s="94"/>
      <c r="I4" s="95">
        <f>D4*G4</f>
        <v>1000</v>
      </c>
      <c r="J4" s="96" t="s">
        <v>66</v>
      </c>
    </row>
    <row r="5" spans="1:10" s="61" customFormat="1" ht="13" customHeight="1" x14ac:dyDescent="0.35">
      <c r="A5" s="91"/>
      <c r="B5" s="92" t="s">
        <v>77</v>
      </c>
      <c r="C5" s="93" t="s">
        <v>65</v>
      </c>
      <c r="D5" s="98">
        <v>1</v>
      </c>
      <c r="E5" s="98"/>
      <c r="F5" s="92"/>
      <c r="G5" s="74">
        <v>100</v>
      </c>
      <c r="H5" s="94"/>
      <c r="I5" s="95">
        <f>D5*G5</f>
        <v>100</v>
      </c>
      <c r="J5" s="96" t="s">
        <v>70</v>
      </c>
    </row>
    <row r="6" spans="1:10" s="61" customFormat="1" ht="12" customHeight="1" x14ac:dyDescent="0.35">
      <c r="A6" s="91"/>
      <c r="B6" s="92" t="s">
        <v>78</v>
      </c>
      <c r="C6" s="93" t="s">
        <v>67</v>
      </c>
      <c r="D6" s="98">
        <v>1</v>
      </c>
      <c r="E6" s="98"/>
      <c r="F6" s="92"/>
      <c r="G6" s="74">
        <v>25000</v>
      </c>
      <c r="H6" s="94"/>
      <c r="I6" s="95">
        <f t="shared" ref="I6:I25" si="0">D6*G6</f>
        <v>25000</v>
      </c>
      <c r="J6" s="96" t="s">
        <v>68</v>
      </c>
    </row>
    <row r="7" spans="1:10" s="61" customFormat="1" x14ac:dyDescent="0.35">
      <c r="A7" s="91"/>
      <c r="B7" s="92" t="s">
        <v>79</v>
      </c>
      <c r="C7" s="93" t="s">
        <v>67</v>
      </c>
      <c r="D7" s="98">
        <v>1</v>
      </c>
      <c r="E7" s="98"/>
      <c r="F7" s="92"/>
      <c r="G7" s="74">
        <v>400</v>
      </c>
      <c r="H7" s="94"/>
      <c r="I7" s="95">
        <f t="shared" si="0"/>
        <v>400</v>
      </c>
      <c r="J7" s="96" t="s">
        <v>66</v>
      </c>
    </row>
    <row r="8" spans="1:10" s="61" customFormat="1" x14ac:dyDescent="0.35">
      <c r="A8" s="91"/>
      <c r="B8" s="92" t="s">
        <v>80</v>
      </c>
      <c r="C8" s="93" t="s">
        <v>69</v>
      </c>
      <c r="D8" s="98">
        <v>1</v>
      </c>
      <c r="E8" s="99" t="s">
        <v>81</v>
      </c>
      <c r="F8" s="92"/>
      <c r="G8" s="74">
        <v>600</v>
      </c>
      <c r="H8" s="94"/>
      <c r="I8" s="95">
        <f t="shared" si="0"/>
        <v>600</v>
      </c>
      <c r="J8" s="96" t="s">
        <v>70</v>
      </c>
    </row>
    <row r="9" spans="1:10" s="61" customFormat="1" x14ac:dyDescent="0.35">
      <c r="A9" s="91"/>
      <c r="B9" s="92" t="s">
        <v>82</v>
      </c>
      <c r="C9" s="93" t="s">
        <v>67</v>
      </c>
      <c r="D9" s="98">
        <v>1</v>
      </c>
      <c r="E9" s="98"/>
      <c r="F9" s="92"/>
      <c r="G9" s="74">
        <v>100</v>
      </c>
      <c r="H9" s="94">
        <v>2000</v>
      </c>
      <c r="I9" s="95">
        <f t="shared" si="0"/>
        <v>100</v>
      </c>
      <c r="J9" s="96" t="s">
        <v>70</v>
      </c>
    </row>
    <row r="10" spans="1:10" s="61" customFormat="1" x14ac:dyDescent="0.35">
      <c r="A10" s="91"/>
      <c r="B10" s="92" t="s">
        <v>83</v>
      </c>
      <c r="C10" s="93" t="s">
        <v>67</v>
      </c>
      <c r="D10" s="98">
        <v>1</v>
      </c>
      <c r="E10" s="98"/>
      <c r="F10" s="92"/>
      <c r="G10" s="74">
        <v>200</v>
      </c>
      <c r="H10" s="94">
        <v>100</v>
      </c>
      <c r="I10" s="95">
        <f t="shared" si="0"/>
        <v>200</v>
      </c>
      <c r="J10" s="96" t="s">
        <v>70</v>
      </c>
    </row>
    <row r="11" spans="1:10" s="61" customFormat="1" x14ac:dyDescent="0.35">
      <c r="A11" s="91"/>
      <c r="B11" s="92"/>
      <c r="C11" s="93" t="s">
        <v>60</v>
      </c>
      <c r="D11" s="98"/>
      <c r="E11" s="98"/>
      <c r="F11" s="92"/>
      <c r="G11" s="74">
        <v>0</v>
      </c>
      <c r="H11" s="94"/>
      <c r="I11" s="95">
        <f t="shared" si="0"/>
        <v>0</v>
      </c>
      <c r="J11" s="96" t="s">
        <v>64</v>
      </c>
    </row>
    <row r="12" spans="1:10" s="61" customFormat="1" x14ac:dyDescent="0.35">
      <c r="A12" s="91"/>
      <c r="B12" s="92"/>
      <c r="C12" s="93" t="s">
        <v>60</v>
      </c>
      <c r="D12" s="98"/>
      <c r="E12" s="98"/>
      <c r="F12" s="92"/>
      <c r="G12" s="74">
        <v>0</v>
      </c>
      <c r="H12" s="94"/>
      <c r="I12" s="95">
        <f t="shared" si="0"/>
        <v>0</v>
      </c>
      <c r="J12" s="96" t="s">
        <v>64</v>
      </c>
    </row>
    <row r="13" spans="1:10" s="61" customFormat="1" x14ac:dyDescent="0.35">
      <c r="A13" s="91"/>
      <c r="B13" s="92"/>
      <c r="C13" s="93" t="s">
        <v>60</v>
      </c>
      <c r="D13" s="98"/>
      <c r="E13" s="100"/>
      <c r="F13" s="92"/>
      <c r="G13" s="74">
        <v>0</v>
      </c>
      <c r="H13" s="94"/>
      <c r="I13" s="95">
        <f t="shared" si="0"/>
        <v>0</v>
      </c>
      <c r="J13" s="96" t="s">
        <v>64</v>
      </c>
    </row>
    <row r="14" spans="1:10" s="61" customFormat="1" x14ac:dyDescent="0.35">
      <c r="A14" s="91"/>
      <c r="B14" s="92"/>
      <c r="C14" s="93" t="s">
        <v>60</v>
      </c>
      <c r="D14" s="98"/>
      <c r="E14" s="98"/>
      <c r="F14" s="92"/>
      <c r="G14" s="74">
        <v>0</v>
      </c>
      <c r="H14" s="94"/>
      <c r="I14" s="95">
        <f t="shared" si="0"/>
        <v>0</v>
      </c>
      <c r="J14" s="96" t="s">
        <v>64</v>
      </c>
    </row>
    <row r="15" spans="1:10" s="61" customFormat="1" x14ac:dyDescent="0.35">
      <c r="A15" s="91"/>
      <c r="B15" s="92"/>
      <c r="C15" s="93" t="s">
        <v>60</v>
      </c>
      <c r="D15" s="98"/>
      <c r="E15" s="98"/>
      <c r="F15" s="92"/>
      <c r="G15" s="74">
        <v>0</v>
      </c>
      <c r="H15" s="94"/>
      <c r="I15" s="95">
        <f t="shared" si="0"/>
        <v>0</v>
      </c>
      <c r="J15" s="96" t="s">
        <v>64</v>
      </c>
    </row>
    <row r="16" spans="1:10" s="61" customFormat="1" x14ac:dyDescent="0.35">
      <c r="A16" s="91"/>
      <c r="B16" s="92"/>
      <c r="C16" s="93" t="s">
        <v>60</v>
      </c>
      <c r="D16" s="98"/>
      <c r="E16" s="98"/>
      <c r="F16" s="92"/>
      <c r="G16" s="74">
        <v>0</v>
      </c>
      <c r="H16" s="94"/>
      <c r="I16" s="95">
        <f t="shared" si="0"/>
        <v>0</v>
      </c>
      <c r="J16" s="96" t="s">
        <v>64</v>
      </c>
    </row>
    <row r="17" spans="1:10" s="61" customFormat="1" x14ac:dyDescent="0.35">
      <c r="A17" s="91"/>
      <c r="B17" s="92"/>
      <c r="C17" s="93" t="s">
        <v>60</v>
      </c>
      <c r="D17" s="98"/>
      <c r="E17" s="98"/>
      <c r="F17" s="92"/>
      <c r="G17" s="74">
        <v>0</v>
      </c>
      <c r="H17" s="94"/>
      <c r="I17" s="95">
        <f t="shared" si="0"/>
        <v>0</v>
      </c>
      <c r="J17" s="96" t="s">
        <v>64</v>
      </c>
    </row>
    <row r="18" spans="1:10" s="61" customFormat="1" x14ac:dyDescent="0.35">
      <c r="A18" s="91"/>
      <c r="B18" s="92"/>
      <c r="C18" s="93" t="s">
        <v>60</v>
      </c>
      <c r="D18" s="98"/>
      <c r="E18" s="98"/>
      <c r="F18" s="92"/>
      <c r="G18" s="74">
        <v>0</v>
      </c>
      <c r="H18" s="94"/>
      <c r="I18" s="95">
        <f t="shared" si="0"/>
        <v>0</v>
      </c>
      <c r="J18" s="96" t="s">
        <v>64</v>
      </c>
    </row>
    <row r="19" spans="1:10" s="61" customFormat="1" x14ac:dyDescent="0.35">
      <c r="A19" s="91"/>
      <c r="B19" s="92"/>
      <c r="C19" s="93" t="s">
        <v>60</v>
      </c>
      <c r="D19" s="98"/>
      <c r="E19" s="98"/>
      <c r="F19" s="92"/>
      <c r="G19" s="74">
        <v>0</v>
      </c>
      <c r="H19" s="94"/>
      <c r="I19" s="95">
        <f t="shared" si="0"/>
        <v>0</v>
      </c>
      <c r="J19" s="96" t="s">
        <v>64</v>
      </c>
    </row>
    <row r="20" spans="1:10" s="61" customFormat="1" x14ac:dyDescent="0.35">
      <c r="A20" s="91"/>
      <c r="B20" s="92"/>
      <c r="C20" s="93" t="s">
        <v>60</v>
      </c>
      <c r="D20" s="98"/>
      <c r="E20" s="98"/>
      <c r="F20" s="92"/>
      <c r="G20" s="74">
        <v>0</v>
      </c>
      <c r="H20" s="94"/>
      <c r="I20" s="95">
        <f t="shared" si="0"/>
        <v>0</v>
      </c>
      <c r="J20" s="96" t="s">
        <v>64</v>
      </c>
    </row>
    <row r="21" spans="1:10" s="61" customFormat="1" x14ac:dyDescent="0.35">
      <c r="A21" s="91"/>
      <c r="B21" s="92"/>
      <c r="C21" s="93" t="s">
        <v>60</v>
      </c>
      <c r="D21" s="98"/>
      <c r="E21" s="98"/>
      <c r="F21" s="92"/>
      <c r="G21" s="74">
        <v>0</v>
      </c>
      <c r="H21" s="94"/>
      <c r="I21" s="95">
        <f t="shared" si="0"/>
        <v>0</v>
      </c>
      <c r="J21" s="96" t="s">
        <v>64</v>
      </c>
    </row>
    <row r="22" spans="1:10" s="61" customFormat="1" x14ac:dyDescent="0.35">
      <c r="A22" s="91"/>
      <c r="B22" s="92"/>
      <c r="C22" s="93" t="s">
        <v>60</v>
      </c>
      <c r="D22" s="98"/>
      <c r="E22" s="98"/>
      <c r="F22" s="92"/>
      <c r="G22" s="74">
        <v>0</v>
      </c>
      <c r="H22" s="94"/>
      <c r="I22" s="95">
        <f t="shared" si="0"/>
        <v>0</v>
      </c>
      <c r="J22" s="96" t="s">
        <v>64</v>
      </c>
    </row>
    <row r="23" spans="1:10" s="61" customFormat="1" x14ac:dyDescent="0.35">
      <c r="A23" s="91"/>
      <c r="B23" s="92"/>
      <c r="C23" s="93" t="s">
        <v>60</v>
      </c>
      <c r="D23" s="98"/>
      <c r="E23" s="98"/>
      <c r="F23" s="92"/>
      <c r="G23" s="74">
        <v>0</v>
      </c>
      <c r="H23" s="94"/>
      <c r="I23" s="95">
        <f t="shared" si="0"/>
        <v>0</v>
      </c>
      <c r="J23" s="96" t="s">
        <v>64</v>
      </c>
    </row>
    <row r="24" spans="1:10" s="61" customFormat="1" x14ac:dyDescent="0.35">
      <c r="A24" s="91"/>
      <c r="B24" s="92"/>
      <c r="C24" s="93" t="s">
        <v>60</v>
      </c>
      <c r="D24" s="98"/>
      <c r="E24" s="98"/>
      <c r="F24" s="92"/>
      <c r="G24" s="74">
        <v>0</v>
      </c>
      <c r="H24" s="94"/>
      <c r="I24" s="95">
        <f t="shared" si="0"/>
        <v>0</v>
      </c>
      <c r="J24" s="96" t="s">
        <v>64</v>
      </c>
    </row>
    <row r="25" spans="1:10" s="59" customFormat="1" x14ac:dyDescent="0.3">
      <c r="A25" s="91"/>
      <c r="B25" s="92"/>
      <c r="C25" s="93" t="s">
        <v>60</v>
      </c>
      <c r="D25" s="98"/>
      <c r="E25" s="98"/>
      <c r="F25" s="92"/>
      <c r="G25" s="74">
        <v>0</v>
      </c>
      <c r="H25" s="94"/>
      <c r="I25" s="95">
        <f t="shared" si="0"/>
        <v>0</v>
      </c>
      <c r="J25" s="96" t="s">
        <v>64</v>
      </c>
    </row>
    <row r="26" spans="1:10" s="59" customFormat="1" x14ac:dyDescent="0.3"/>
    <row r="27" spans="1:10" s="59" customFormat="1" x14ac:dyDescent="0.3"/>
    <row r="28" spans="1:10" s="59" customFormat="1" x14ac:dyDescent="0.3"/>
    <row r="29" spans="1:10" s="59" customFormat="1" x14ac:dyDescent="0.3"/>
    <row r="30" spans="1:10" s="59" customFormat="1" x14ac:dyDescent="0.3"/>
    <row r="31" spans="1:10" s="59" customFormat="1" x14ac:dyDescent="0.3"/>
    <row r="32" spans="1:10" s="59" customFormat="1" x14ac:dyDescent="0.3"/>
    <row r="33" s="59" customFormat="1" x14ac:dyDescent="0.3"/>
    <row r="34" s="59" customFormat="1" x14ac:dyDescent="0.3"/>
    <row r="35" s="59" customFormat="1" x14ac:dyDescent="0.3"/>
    <row r="36" s="59" customFormat="1" x14ac:dyDescent="0.3"/>
    <row r="37" s="59" customFormat="1" x14ac:dyDescent="0.3"/>
    <row r="38" s="59" customFormat="1" x14ac:dyDescent="0.3"/>
    <row r="39" s="59" customFormat="1" x14ac:dyDescent="0.3"/>
    <row r="40" s="59" customFormat="1" x14ac:dyDescent="0.3"/>
    <row r="41" s="59" customFormat="1" x14ac:dyDescent="0.3"/>
    <row r="42" s="59" customFormat="1" x14ac:dyDescent="0.3"/>
    <row r="43" s="59" customFormat="1" x14ac:dyDescent="0.3"/>
    <row r="44" s="59" customFormat="1" x14ac:dyDescent="0.3"/>
    <row r="45" s="59" customFormat="1" x14ac:dyDescent="0.3"/>
    <row r="46" s="59" customFormat="1" x14ac:dyDescent="0.3"/>
    <row r="47" s="59" customFormat="1" x14ac:dyDescent="0.3"/>
    <row r="48" s="59" customFormat="1" x14ac:dyDescent="0.3"/>
    <row r="49" s="59" customFormat="1" x14ac:dyDescent="0.3"/>
    <row r="50" s="59" customFormat="1" x14ac:dyDescent="0.3"/>
    <row r="51" s="59" customFormat="1" x14ac:dyDescent="0.3"/>
    <row r="52" s="59" customFormat="1" x14ac:dyDescent="0.3"/>
    <row r="53" s="59" customFormat="1" x14ac:dyDescent="0.3"/>
    <row r="54" s="59" customFormat="1" x14ac:dyDescent="0.3"/>
    <row r="55" s="59" customFormat="1" x14ac:dyDescent="0.3"/>
    <row r="56" s="59" customFormat="1" x14ac:dyDescent="0.3"/>
    <row r="57" s="59" customFormat="1" x14ac:dyDescent="0.3"/>
    <row r="58" s="59" customFormat="1" x14ac:dyDescent="0.3"/>
    <row r="59" s="59" customFormat="1" x14ac:dyDescent="0.3"/>
    <row r="60" s="59" customFormat="1" x14ac:dyDescent="0.3"/>
    <row r="61" s="59" customFormat="1" x14ac:dyDescent="0.3"/>
    <row r="62" s="59" customFormat="1" x14ac:dyDescent="0.3"/>
    <row r="63" s="59" customFormat="1" x14ac:dyDescent="0.3"/>
    <row r="64" s="59" customFormat="1" x14ac:dyDescent="0.3"/>
    <row r="65" s="59" customFormat="1" x14ac:dyDescent="0.3"/>
    <row r="66" s="59" customFormat="1" x14ac:dyDescent="0.3"/>
    <row r="67" s="59" customFormat="1" x14ac:dyDescent="0.3"/>
    <row r="68" s="59" customFormat="1" x14ac:dyDescent="0.3"/>
    <row r="69" s="59" customFormat="1" x14ac:dyDescent="0.3"/>
    <row r="70" s="59" customFormat="1" x14ac:dyDescent="0.3"/>
    <row r="71" s="59" customFormat="1" x14ac:dyDescent="0.3"/>
    <row r="72" s="59" customFormat="1" x14ac:dyDescent="0.3"/>
    <row r="73" s="59" customFormat="1" x14ac:dyDescent="0.3"/>
    <row r="74" s="59" customFormat="1" x14ac:dyDescent="0.3"/>
    <row r="75" s="59" customFormat="1" x14ac:dyDescent="0.3"/>
    <row r="76" s="59" customFormat="1" x14ac:dyDescent="0.3"/>
    <row r="77" s="59" customFormat="1" x14ac:dyDescent="0.3"/>
    <row r="78" s="59" customFormat="1" x14ac:dyDescent="0.3"/>
    <row r="79" s="59" customFormat="1" x14ac:dyDescent="0.3"/>
    <row r="80" s="59" customFormat="1" x14ac:dyDescent="0.3"/>
    <row r="81" s="59" customFormat="1" x14ac:dyDescent="0.3"/>
    <row r="82" s="59" customFormat="1" x14ac:dyDescent="0.3"/>
    <row r="83" s="59" customFormat="1" x14ac:dyDescent="0.3"/>
    <row r="84" s="59" customFormat="1" x14ac:dyDescent="0.3"/>
    <row r="85" s="59" customFormat="1" x14ac:dyDescent="0.3"/>
    <row r="86" s="59" customFormat="1" x14ac:dyDescent="0.3"/>
    <row r="87" s="59" customFormat="1" x14ac:dyDescent="0.3"/>
    <row r="88" s="59" customFormat="1" x14ac:dyDescent="0.3"/>
    <row r="89" s="59" customFormat="1" x14ac:dyDescent="0.3"/>
    <row r="90" s="59" customFormat="1" x14ac:dyDescent="0.3"/>
    <row r="91" s="59" customFormat="1" x14ac:dyDescent="0.3"/>
    <row r="92" s="59" customFormat="1" x14ac:dyDescent="0.3"/>
    <row r="93" s="59" customFormat="1" x14ac:dyDescent="0.3"/>
    <row r="94" s="59" customFormat="1" x14ac:dyDescent="0.3"/>
    <row r="95" s="59" customFormat="1" x14ac:dyDescent="0.3"/>
    <row r="96" s="59" customFormat="1" x14ac:dyDescent="0.3"/>
    <row r="97" s="59" customFormat="1" x14ac:dyDescent="0.3"/>
    <row r="98" s="59" customFormat="1" x14ac:dyDescent="0.3"/>
    <row r="99" s="59" customFormat="1" x14ac:dyDescent="0.3"/>
    <row r="100" s="59" customFormat="1" x14ac:dyDescent="0.3"/>
    <row r="101" s="59" customFormat="1" x14ac:dyDescent="0.3"/>
    <row r="102" s="59" customFormat="1" x14ac:dyDescent="0.3"/>
    <row r="103" s="59" customFormat="1" x14ac:dyDescent="0.3"/>
    <row r="104" s="59" customFormat="1" x14ac:dyDescent="0.3"/>
    <row r="105" s="59" customFormat="1" x14ac:dyDescent="0.3"/>
    <row r="106" s="59" customFormat="1" x14ac:dyDescent="0.3"/>
    <row r="107" s="59" customFormat="1" x14ac:dyDescent="0.3"/>
    <row r="108" s="59" customFormat="1" x14ac:dyDescent="0.3"/>
    <row r="109" s="59" customFormat="1" x14ac:dyDescent="0.3"/>
    <row r="110" s="59" customFormat="1" x14ac:dyDescent="0.3"/>
    <row r="111" s="59" customFormat="1" x14ac:dyDescent="0.3"/>
    <row r="112" s="59" customFormat="1" x14ac:dyDescent="0.3"/>
    <row r="113" s="59" customFormat="1" x14ac:dyDescent="0.3"/>
    <row r="114" s="59" customFormat="1" x14ac:dyDescent="0.3"/>
    <row r="115" s="59" customFormat="1" x14ac:dyDescent="0.3"/>
    <row r="116" s="59" customFormat="1" x14ac:dyDescent="0.3"/>
    <row r="117" s="59" customFormat="1" x14ac:dyDescent="0.3"/>
    <row r="118" s="59" customFormat="1" x14ac:dyDescent="0.3"/>
    <row r="119" s="59" customFormat="1" x14ac:dyDescent="0.3"/>
    <row r="120" s="59" customFormat="1" x14ac:dyDescent="0.3"/>
    <row r="121" s="59" customFormat="1" x14ac:dyDescent="0.3"/>
    <row r="122" s="59" customFormat="1" x14ac:dyDescent="0.3"/>
    <row r="123" s="59" customFormat="1" x14ac:dyDescent="0.3"/>
    <row r="124" s="59" customFormat="1" x14ac:dyDescent="0.3"/>
    <row r="125" s="59" customFormat="1" x14ac:dyDescent="0.3"/>
    <row r="126" s="59" customFormat="1" x14ac:dyDescent="0.3"/>
    <row r="127" s="59" customFormat="1" x14ac:dyDescent="0.3"/>
    <row r="128" s="59" customFormat="1" x14ac:dyDescent="0.3"/>
    <row r="129" s="59" customFormat="1" x14ac:dyDescent="0.3"/>
    <row r="130" s="59" customFormat="1" x14ac:dyDescent="0.3"/>
    <row r="131" s="59" customFormat="1" x14ac:dyDescent="0.3"/>
    <row r="132" s="59" customFormat="1" x14ac:dyDescent="0.3"/>
    <row r="133" s="59" customFormat="1" x14ac:dyDescent="0.3"/>
    <row r="134" s="59" customFormat="1" x14ac:dyDescent="0.3"/>
    <row r="135" s="59" customFormat="1" x14ac:dyDescent="0.3"/>
    <row r="136" s="59" customFormat="1" x14ac:dyDescent="0.3"/>
    <row r="137" s="59" customFormat="1" x14ac:dyDescent="0.3"/>
    <row r="138" s="59" customFormat="1" x14ac:dyDescent="0.3"/>
    <row r="139" s="59" customFormat="1" x14ac:dyDescent="0.3"/>
    <row r="140" s="59" customFormat="1" x14ac:dyDescent="0.3"/>
    <row r="141" s="59" customFormat="1" x14ac:dyDescent="0.3"/>
    <row r="142" s="59" customFormat="1" x14ac:dyDescent="0.3"/>
    <row r="143" s="59" customFormat="1" x14ac:dyDescent="0.3"/>
    <row r="144" s="59" customFormat="1" x14ac:dyDescent="0.3"/>
    <row r="145" s="59" customFormat="1" x14ac:dyDescent="0.3"/>
    <row r="146" s="59" customFormat="1" x14ac:dyDescent="0.3"/>
    <row r="147" s="59" customFormat="1" x14ac:dyDescent="0.3"/>
    <row r="148" s="59" customFormat="1" x14ac:dyDescent="0.3"/>
    <row r="149" s="59" customFormat="1" x14ac:dyDescent="0.3"/>
    <row r="150" s="59" customFormat="1" x14ac:dyDescent="0.3"/>
    <row r="151" s="59" customFormat="1" x14ac:dyDescent="0.3"/>
    <row r="152" s="59" customFormat="1" x14ac:dyDescent="0.3"/>
    <row r="153" s="59" customFormat="1" x14ac:dyDescent="0.3"/>
    <row r="154" s="59" customFormat="1" x14ac:dyDescent="0.3"/>
    <row r="155" s="59" customFormat="1" x14ac:dyDescent="0.3"/>
    <row r="156" s="59" customFormat="1" x14ac:dyDescent="0.3"/>
    <row r="157" s="59" customFormat="1" x14ac:dyDescent="0.3"/>
    <row r="158" s="59" customFormat="1" x14ac:dyDescent="0.3"/>
    <row r="159" s="59" customFormat="1" x14ac:dyDescent="0.3"/>
    <row r="160" s="59" customFormat="1" x14ac:dyDescent="0.3"/>
    <row r="161" s="59" customFormat="1" x14ac:dyDescent="0.3"/>
    <row r="162" s="59" customFormat="1" x14ac:dyDescent="0.3"/>
    <row r="163" s="59" customFormat="1" x14ac:dyDescent="0.3"/>
    <row r="164" s="59" customFormat="1" x14ac:dyDescent="0.3"/>
    <row r="165" s="59" customFormat="1" x14ac:dyDescent="0.3"/>
    <row r="166" s="59" customFormat="1" x14ac:dyDescent="0.3"/>
    <row r="167" s="59" customFormat="1" x14ac:dyDescent="0.3"/>
    <row r="168" s="59" customFormat="1" x14ac:dyDescent="0.3"/>
    <row r="169" s="59" customFormat="1" x14ac:dyDescent="0.3"/>
    <row r="170" s="59" customFormat="1" x14ac:dyDescent="0.3"/>
    <row r="171" s="59" customFormat="1" x14ac:dyDescent="0.3"/>
    <row r="172" s="59" customFormat="1" x14ac:dyDescent="0.3"/>
    <row r="173" s="59" customFormat="1" x14ac:dyDescent="0.3"/>
    <row r="174" s="59" customFormat="1" x14ac:dyDescent="0.3"/>
    <row r="175" s="59" customFormat="1" x14ac:dyDescent="0.3"/>
    <row r="176" s="59" customFormat="1" x14ac:dyDescent="0.3"/>
    <row r="177" s="59" customFormat="1" x14ac:dyDescent="0.3"/>
    <row r="178" s="59" customFormat="1" x14ac:dyDescent="0.3"/>
    <row r="179" s="59" customFormat="1" x14ac:dyDescent="0.3"/>
    <row r="180" s="59" customFormat="1" x14ac:dyDescent="0.3"/>
    <row r="181" s="59" customFormat="1" x14ac:dyDescent="0.3"/>
    <row r="182" s="59" customFormat="1" x14ac:dyDescent="0.3"/>
    <row r="183" s="59" customFormat="1" x14ac:dyDescent="0.3"/>
    <row r="184" s="59" customFormat="1" x14ac:dyDescent="0.3"/>
    <row r="185" s="59" customFormat="1" x14ac:dyDescent="0.3"/>
    <row r="186" s="59" customFormat="1" x14ac:dyDescent="0.3"/>
    <row r="187" s="59" customFormat="1" x14ac:dyDescent="0.3"/>
    <row r="188" s="59" customFormat="1" x14ac:dyDescent="0.3"/>
    <row r="189" s="59" customFormat="1" x14ac:dyDescent="0.3"/>
    <row r="190" s="59" customFormat="1" x14ac:dyDescent="0.3"/>
    <row r="191" s="59" customFormat="1" x14ac:dyDescent="0.3"/>
    <row r="192" s="59" customFormat="1" x14ac:dyDescent="0.3"/>
    <row r="193" s="59" customFormat="1" x14ac:dyDescent="0.3"/>
    <row r="194" s="59" customFormat="1" x14ac:dyDescent="0.3"/>
    <row r="195" s="59" customFormat="1" x14ac:dyDescent="0.3"/>
    <row r="196" s="59" customFormat="1" x14ac:dyDescent="0.3"/>
    <row r="197" s="59" customFormat="1" x14ac:dyDescent="0.3"/>
    <row r="198" s="59" customFormat="1" x14ac:dyDescent="0.3"/>
    <row r="199" s="59" customFormat="1" x14ac:dyDescent="0.3"/>
    <row r="200" s="59" customFormat="1" x14ac:dyDescent="0.3"/>
    <row r="201" s="59" customFormat="1" x14ac:dyDescent="0.3"/>
    <row r="202" s="59" customFormat="1" x14ac:dyDescent="0.3"/>
    <row r="203" s="59" customFormat="1" x14ac:dyDescent="0.3"/>
    <row r="204" s="59" customFormat="1" x14ac:dyDescent="0.3"/>
    <row r="205" s="59" customFormat="1" x14ac:dyDescent="0.3"/>
    <row r="206" s="59" customFormat="1" x14ac:dyDescent="0.3"/>
    <row r="207" s="59" customFormat="1" x14ac:dyDescent="0.3"/>
    <row r="208" s="59" customFormat="1" x14ac:dyDescent="0.3"/>
    <row r="209" s="59" customFormat="1" x14ac:dyDescent="0.3"/>
    <row r="210" s="59" customFormat="1" x14ac:dyDescent="0.3"/>
    <row r="211" s="59" customFormat="1" x14ac:dyDescent="0.3"/>
    <row r="212" s="59" customFormat="1" x14ac:dyDescent="0.3"/>
    <row r="213" s="59" customFormat="1" x14ac:dyDescent="0.3"/>
    <row r="214" s="59" customFormat="1" x14ac:dyDescent="0.3"/>
    <row r="215" s="59" customFormat="1" x14ac:dyDescent="0.3"/>
    <row r="216" s="59" customFormat="1" x14ac:dyDescent="0.3"/>
    <row r="217" s="59" customFormat="1" x14ac:dyDescent="0.3"/>
    <row r="218" s="59" customFormat="1" x14ac:dyDescent="0.3"/>
    <row r="219" s="59" customFormat="1" x14ac:dyDescent="0.3"/>
    <row r="220" s="59" customFormat="1" x14ac:dyDescent="0.3"/>
    <row r="221" s="59" customFormat="1" x14ac:dyDescent="0.3"/>
    <row r="222" s="59" customFormat="1" x14ac:dyDescent="0.3"/>
    <row r="223" s="59" customFormat="1" x14ac:dyDescent="0.3"/>
    <row r="224" s="59" customFormat="1" x14ac:dyDescent="0.3"/>
    <row r="225" s="59" customFormat="1" x14ac:dyDescent="0.3"/>
    <row r="226" s="59" customFormat="1" x14ac:dyDescent="0.3"/>
    <row r="227" s="59" customFormat="1" x14ac:dyDescent="0.3"/>
    <row r="228" s="59" customFormat="1" x14ac:dyDescent="0.3"/>
    <row r="229" s="59" customFormat="1" x14ac:dyDescent="0.3"/>
    <row r="230" s="59" customFormat="1" x14ac:dyDescent="0.3"/>
    <row r="231" s="59" customFormat="1" x14ac:dyDescent="0.3"/>
    <row r="232" s="59" customFormat="1" x14ac:dyDescent="0.3"/>
    <row r="233" s="59" customFormat="1" x14ac:dyDescent="0.3"/>
    <row r="234" s="59" customFormat="1" x14ac:dyDescent="0.3"/>
    <row r="235" s="59" customFormat="1" x14ac:dyDescent="0.3"/>
    <row r="236" s="59" customFormat="1" x14ac:dyDescent="0.3"/>
    <row r="237" s="59" customFormat="1" x14ac:dyDescent="0.3"/>
    <row r="238" s="59" customFormat="1" x14ac:dyDescent="0.3"/>
    <row r="239" s="59" customFormat="1" x14ac:dyDescent="0.3"/>
    <row r="240" s="59" customFormat="1" x14ac:dyDescent="0.3"/>
    <row r="241" s="59" customFormat="1" x14ac:dyDescent="0.3"/>
    <row r="242" s="59" customFormat="1" x14ac:dyDescent="0.3"/>
    <row r="243" s="59" customFormat="1" x14ac:dyDescent="0.3"/>
    <row r="244" s="59" customFormat="1" x14ac:dyDescent="0.3"/>
    <row r="245" s="59" customFormat="1" x14ac:dyDescent="0.3"/>
    <row r="246" s="59" customFormat="1" x14ac:dyDescent="0.3"/>
    <row r="247" s="59" customFormat="1" x14ac:dyDescent="0.3"/>
    <row r="248" s="59" customFormat="1" x14ac:dyDescent="0.3"/>
    <row r="249" s="59" customFormat="1" x14ac:dyDescent="0.3"/>
    <row r="250" s="59" customFormat="1" x14ac:dyDescent="0.3"/>
    <row r="251" s="59" customFormat="1" x14ac:dyDescent="0.3"/>
    <row r="252" s="59" customFormat="1" x14ac:dyDescent="0.3"/>
    <row r="253" s="59" customFormat="1" x14ac:dyDescent="0.3"/>
    <row r="254" s="59" customFormat="1" x14ac:dyDescent="0.3"/>
    <row r="255" s="59" customFormat="1" x14ac:dyDescent="0.3"/>
    <row r="256" s="59" customFormat="1" x14ac:dyDescent="0.3"/>
    <row r="257" s="59" customFormat="1" x14ac:dyDescent="0.3"/>
    <row r="258" s="59" customFormat="1" x14ac:dyDescent="0.3"/>
    <row r="259" s="59" customFormat="1" x14ac:dyDescent="0.3"/>
    <row r="260" s="59" customFormat="1" x14ac:dyDescent="0.3"/>
    <row r="261" s="59" customFormat="1" x14ac:dyDescent="0.3"/>
    <row r="262" s="59" customFormat="1" x14ac:dyDescent="0.3"/>
    <row r="263" s="59" customFormat="1" x14ac:dyDescent="0.3"/>
    <row r="264" s="59" customFormat="1" x14ac:dyDescent="0.3"/>
    <row r="265" s="59" customFormat="1" x14ac:dyDescent="0.3"/>
    <row r="266" s="59" customFormat="1" x14ac:dyDescent="0.3"/>
    <row r="267" s="59" customFormat="1" x14ac:dyDescent="0.3"/>
    <row r="268" s="59" customFormat="1" x14ac:dyDescent="0.3"/>
    <row r="269" s="59" customFormat="1" x14ac:dyDescent="0.3"/>
    <row r="270" s="59" customFormat="1" x14ac:dyDescent="0.3"/>
    <row r="271" s="59" customFormat="1" x14ac:dyDescent="0.3"/>
    <row r="272" s="59" customFormat="1" x14ac:dyDescent="0.3"/>
    <row r="273" s="59" customFormat="1" x14ac:dyDescent="0.3"/>
    <row r="274" s="59" customFormat="1" x14ac:dyDescent="0.3"/>
    <row r="275" s="59" customFormat="1" x14ac:dyDescent="0.3"/>
    <row r="276" s="59" customFormat="1" x14ac:dyDescent="0.3"/>
    <row r="277" s="59" customFormat="1" x14ac:dyDescent="0.3"/>
    <row r="278" s="59" customFormat="1" x14ac:dyDescent="0.3"/>
    <row r="279" s="59" customFormat="1" x14ac:dyDescent="0.3"/>
    <row r="280" s="59" customFormat="1" x14ac:dyDescent="0.3"/>
    <row r="281" s="59" customFormat="1" x14ac:dyDescent="0.3"/>
    <row r="282" s="59" customFormat="1" x14ac:dyDescent="0.3"/>
    <row r="283" s="59" customFormat="1" x14ac:dyDescent="0.3"/>
    <row r="284" s="59" customFormat="1" x14ac:dyDescent="0.3"/>
    <row r="285" s="59" customFormat="1" x14ac:dyDescent="0.3"/>
    <row r="286" s="59" customFormat="1" x14ac:dyDescent="0.3"/>
    <row r="287" s="59" customFormat="1" x14ac:dyDescent="0.3"/>
    <row r="288" s="59" customFormat="1" x14ac:dyDescent="0.3"/>
    <row r="289" s="59" customFormat="1" x14ac:dyDescent="0.3"/>
    <row r="290" s="59" customFormat="1" x14ac:dyDescent="0.3"/>
    <row r="291" s="59" customFormat="1" x14ac:dyDescent="0.3"/>
    <row r="292" s="59" customFormat="1" x14ac:dyDescent="0.3"/>
    <row r="293" s="59" customFormat="1" x14ac:dyDescent="0.3"/>
    <row r="294" s="59" customFormat="1" x14ac:dyDescent="0.3"/>
    <row r="295" s="59" customFormat="1" x14ac:dyDescent="0.3"/>
    <row r="296" s="59" customFormat="1" x14ac:dyDescent="0.3"/>
    <row r="297" s="59" customFormat="1" x14ac:dyDescent="0.3"/>
    <row r="298" s="59" customFormat="1" x14ac:dyDescent="0.3"/>
    <row r="299" s="59" customFormat="1" x14ac:dyDescent="0.3"/>
    <row r="300" s="59" customFormat="1" x14ac:dyDescent="0.3"/>
    <row r="301" s="59" customFormat="1" x14ac:dyDescent="0.3"/>
    <row r="302" s="59" customFormat="1" x14ac:dyDescent="0.3"/>
    <row r="303" s="59" customFormat="1" x14ac:dyDescent="0.3"/>
    <row r="304" s="59" customFormat="1" x14ac:dyDescent="0.3"/>
    <row r="305" s="59" customFormat="1" x14ac:dyDescent="0.3"/>
    <row r="306" s="59" customFormat="1" x14ac:dyDescent="0.3"/>
    <row r="307" s="59" customFormat="1" x14ac:dyDescent="0.3"/>
    <row r="308" s="59" customFormat="1" x14ac:dyDescent="0.3"/>
    <row r="309" s="59" customFormat="1" x14ac:dyDescent="0.3"/>
    <row r="310" s="59" customFormat="1" x14ac:dyDescent="0.3"/>
    <row r="311" s="59" customFormat="1" x14ac:dyDescent="0.3"/>
    <row r="312" s="59" customFormat="1" x14ac:dyDescent="0.3"/>
    <row r="313" s="59" customFormat="1" x14ac:dyDescent="0.3"/>
    <row r="314" s="59" customFormat="1" x14ac:dyDescent="0.3"/>
    <row r="315" s="59" customFormat="1" x14ac:dyDescent="0.3"/>
    <row r="316" s="59" customFormat="1" x14ac:dyDescent="0.3"/>
    <row r="317" s="59" customFormat="1" x14ac:dyDescent="0.3"/>
    <row r="318" s="59" customFormat="1" x14ac:dyDescent="0.3"/>
    <row r="319" s="59" customFormat="1" x14ac:dyDescent="0.3"/>
    <row r="320" s="59" customFormat="1" x14ac:dyDescent="0.3"/>
    <row r="321" s="59" customFormat="1" x14ac:dyDescent="0.3"/>
    <row r="322" s="59" customFormat="1" x14ac:dyDescent="0.3"/>
    <row r="323" s="59" customFormat="1" x14ac:dyDescent="0.3"/>
    <row r="324" s="59" customFormat="1" x14ac:dyDescent="0.3"/>
    <row r="325" s="59" customFormat="1" x14ac:dyDescent="0.3"/>
    <row r="326" s="59" customFormat="1" x14ac:dyDescent="0.3"/>
    <row r="327" s="59" customFormat="1" x14ac:dyDescent="0.3"/>
    <row r="328" s="59" customFormat="1" x14ac:dyDescent="0.3"/>
    <row r="329" s="59" customFormat="1" x14ac:dyDescent="0.3"/>
    <row r="330" s="59" customFormat="1" x14ac:dyDescent="0.3"/>
    <row r="331" s="59" customFormat="1" x14ac:dyDescent="0.3"/>
    <row r="332" s="59" customFormat="1" x14ac:dyDescent="0.3"/>
    <row r="333" s="59" customFormat="1" x14ac:dyDescent="0.3"/>
    <row r="334" s="59" customFormat="1" x14ac:dyDescent="0.3"/>
    <row r="335" s="59" customFormat="1" x14ac:dyDescent="0.3"/>
    <row r="336" s="59" customFormat="1" x14ac:dyDescent="0.3"/>
    <row r="337" s="59" customFormat="1" x14ac:dyDescent="0.3"/>
    <row r="338" s="59" customFormat="1" x14ac:dyDescent="0.3"/>
    <row r="339" s="59" customFormat="1" x14ac:dyDescent="0.3"/>
    <row r="340" s="59" customFormat="1" x14ac:dyDescent="0.3"/>
    <row r="341" s="59" customFormat="1" x14ac:dyDescent="0.3"/>
    <row r="342" s="59" customFormat="1" x14ac:dyDescent="0.3"/>
    <row r="343" s="59" customFormat="1" x14ac:dyDescent="0.3"/>
    <row r="344" s="59" customFormat="1" x14ac:dyDescent="0.3"/>
    <row r="345" s="59" customFormat="1" x14ac:dyDescent="0.3"/>
    <row r="346" s="59" customFormat="1" x14ac:dyDescent="0.3"/>
    <row r="347" s="59" customFormat="1" x14ac:dyDescent="0.3"/>
    <row r="348" s="59" customFormat="1" x14ac:dyDescent="0.3"/>
    <row r="349" s="59" customFormat="1" x14ac:dyDescent="0.3"/>
    <row r="350" s="59" customFormat="1" x14ac:dyDescent="0.3"/>
    <row r="351" s="59" customFormat="1" x14ac:dyDescent="0.3"/>
    <row r="352" s="59" customFormat="1" x14ac:dyDescent="0.3"/>
    <row r="353" s="59" customFormat="1" x14ac:dyDescent="0.3"/>
    <row r="354" s="59" customFormat="1" x14ac:dyDescent="0.3"/>
    <row r="355" s="59" customFormat="1" x14ac:dyDescent="0.3"/>
    <row r="356" s="59" customFormat="1" x14ac:dyDescent="0.3"/>
    <row r="357" s="59" customFormat="1" x14ac:dyDescent="0.3"/>
    <row r="358" s="59" customFormat="1" x14ac:dyDescent="0.3"/>
    <row r="359" s="59" customFormat="1" x14ac:dyDescent="0.3"/>
    <row r="360" s="59" customFormat="1" x14ac:dyDescent="0.3"/>
    <row r="361" s="59" customFormat="1" x14ac:dyDescent="0.3"/>
    <row r="362" s="59" customFormat="1" x14ac:dyDescent="0.3"/>
    <row r="363" s="59" customFormat="1" x14ac:dyDescent="0.3"/>
    <row r="364" s="59" customFormat="1" x14ac:dyDescent="0.3"/>
    <row r="365" s="59" customFormat="1" x14ac:dyDescent="0.3"/>
    <row r="366" s="59" customFormat="1" x14ac:dyDescent="0.3"/>
    <row r="367" s="59" customFormat="1" x14ac:dyDescent="0.3"/>
    <row r="368" s="59" customFormat="1" x14ac:dyDescent="0.3"/>
    <row r="369" s="59" customFormat="1" x14ac:dyDescent="0.3"/>
    <row r="370" s="59" customFormat="1" x14ac:dyDescent="0.3"/>
    <row r="371" s="59" customFormat="1" x14ac:dyDescent="0.3"/>
    <row r="372" s="59" customFormat="1" x14ac:dyDescent="0.3"/>
    <row r="373" s="59" customFormat="1" x14ac:dyDescent="0.3"/>
    <row r="374" s="59" customFormat="1" x14ac:dyDescent="0.3"/>
    <row r="375" s="59" customFormat="1" x14ac:dyDescent="0.3"/>
    <row r="376" s="59" customFormat="1" x14ac:dyDescent="0.3"/>
    <row r="377" s="59" customFormat="1" x14ac:dyDescent="0.3"/>
    <row r="378" s="59" customFormat="1" x14ac:dyDescent="0.3"/>
    <row r="379" s="59" customFormat="1" x14ac:dyDescent="0.3"/>
    <row r="380" s="59" customFormat="1" x14ac:dyDescent="0.3"/>
    <row r="381" s="59" customFormat="1" x14ac:dyDescent="0.3"/>
    <row r="382" s="59" customFormat="1" x14ac:dyDescent="0.3"/>
    <row r="383" s="59" customFormat="1" x14ac:dyDescent="0.3"/>
    <row r="384" s="59" customFormat="1" x14ac:dyDescent="0.3"/>
    <row r="385" s="59" customFormat="1" x14ac:dyDescent="0.3"/>
    <row r="386" s="59" customFormat="1" x14ac:dyDescent="0.3"/>
    <row r="387" s="59" customFormat="1" x14ac:dyDescent="0.3"/>
    <row r="388" s="59" customFormat="1" x14ac:dyDescent="0.3"/>
    <row r="389" s="59" customFormat="1" x14ac:dyDescent="0.3"/>
    <row r="390" s="59" customFormat="1" x14ac:dyDescent="0.3"/>
    <row r="391" s="59" customFormat="1" x14ac:dyDescent="0.3"/>
    <row r="392" s="59" customFormat="1" x14ac:dyDescent="0.3"/>
    <row r="393" s="59" customFormat="1" x14ac:dyDescent="0.3"/>
    <row r="394" s="59" customFormat="1" x14ac:dyDescent="0.3"/>
    <row r="395" s="59" customFormat="1" x14ac:dyDescent="0.3"/>
    <row r="396" s="59" customFormat="1" x14ac:dyDescent="0.3"/>
    <row r="397" s="59" customFormat="1" x14ac:dyDescent="0.3"/>
    <row r="398" s="59" customFormat="1" x14ac:dyDescent="0.3"/>
    <row r="399" s="59" customFormat="1" x14ac:dyDescent="0.3"/>
    <row r="400" s="59" customFormat="1" x14ac:dyDescent="0.3"/>
    <row r="401" s="59" customFormat="1" x14ac:dyDescent="0.3"/>
    <row r="402" s="59" customFormat="1" x14ac:dyDescent="0.3"/>
    <row r="403" s="59" customFormat="1" x14ac:dyDescent="0.3"/>
    <row r="404" s="59" customFormat="1" x14ac:dyDescent="0.3"/>
    <row r="405" s="59" customFormat="1" x14ac:dyDescent="0.3"/>
    <row r="406" s="59" customFormat="1" x14ac:dyDescent="0.3"/>
    <row r="407" s="59" customFormat="1" x14ac:dyDescent="0.3"/>
    <row r="408" s="59" customFormat="1" x14ac:dyDescent="0.3"/>
    <row r="409" s="59" customFormat="1" x14ac:dyDescent="0.3"/>
    <row r="410" s="59" customFormat="1" x14ac:dyDescent="0.3"/>
    <row r="411" s="59" customFormat="1" x14ac:dyDescent="0.3"/>
    <row r="412" s="59" customFormat="1" x14ac:dyDescent="0.3"/>
    <row r="413" s="59" customFormat="1" x14ac:dyDescent="0.3"/>
    <row r="414" s="59" customFormat="1" x14ac:dyDescent="0.3"/>
    <row r="415" s="59" customFormat="1" x14ac:dyDescent="0.3"/>
    <row r="416" s="59" customFormat="1" x14ac:dyDescent="0.3"/>
    <row r="417" s="59" customFormat="1" x14ac:dyDescent="0.3"/>
    <row r="418" s="59" customFormat="1" x14ac:dyDescent="0.3"/>
    <row r="419" s="59" customFormat="1" x14ac:dyDescent="0.3"/>
    <row r="420" s="59" customFormat="1" x14ac:dyDescent="0.3"/>
    <row r="421" s="59" customFormat="1" x14ac:dyDescent="0.3"/>
    <row r="422" s="59" customFormat="1" x14ac:dyDescent="0.3"/>
    <row r="423" s="59" customFormat="1" x14ac:dyDescent="0.3"/>
    <row r="424" s="59" customFormat="1" x14ac:dyDescent="0.3"/>
    <row r="425" s="59" customFormat="1" x14ac:dyDescent="0.3"/>
    <row r="426" s="59" customFormat="1" x14ac:dyDescent="0.3"/>
    <row r="427" s="59" customFormat="1" x14ac:dyDescent="0.3"/>
    <row r="428" s="59" customFormat="1" x14ac:dyDescent="0.3"/>
    <row r="429" s="59" customFormat="1" x14ac:dyDescent="0.3"/>
    <row r="430" s="59" customFormat="1" x14ac:dyDescent="0.3"/>
    <row r="431" s="59" customFormat="1" x14ac:dyDescent="0.3"/>
    <row r="432" s="59" customFormat="1" x14ac:dyDescent="0.3"/>
    <row r="433" s="59" customFormat="1" x14ac:dyDescent="0.3"/>
    <row r="434" s="59" customFormat="1" x14ac:dyDescent="0.3"/>
    <row r="435" s="59" customFormat="1" x14ac:dyDescent="0.3"/>
    <row r="436" s="59" customFormat="1" x14ac:dyDescent="0.3"/>
    <row r="437" s="59" customFormat="1" x14ac:dyDescent="0.3"/>
    <row r="438" s="59" customFormat="1" x14ac:dyDescent="0.3"/>
    <row r="439" s="59" customFormat="1" x14ac:dyDescent="0.3"/>
    <row r="440" s="59" customFormat="1" x14ac:dyDescent="0.3"/>
    <row r="441" s="59" customFormat="1" x14ac:dyDescent="0.3"/>
    <row r="442" s="59" customFormat="1" x14ac:dyDescent="0.3"/>
    <row r="443" s="59" customFormat="1" x14ac:dyDescent="0.3"/>
    <row r="444" s="59" customFormat="1" x14ac:dyDescent="0.3"/>
    <row r="445" s="59" customFormat="1" x14ac:dyDescent="0.3"/>
    <row r="446" s="59" customFormat="1" x14ac:dyDescent="0.3"/>
    <row r="447" s="59" customFormat="1" x14ac:dyDescent="0.3"/>
    <row r="448" s="59" customFormat="1" x14ac:dyDescent="0.3"/>
    <row r="449" s="59" customFormat="1" x14ac:dyDescent="0.3"/>
    <row r="450" s="59" customFormat="1" x14ac:dyDescent="0.3"/>
    <row r="451" s="59" customFormat="1" x14ac:dyDescent="0.3"/>
    <row r="452" s="59" customFormat="1" x14ac:dyDescent="0.3"/>
    <row r="453" s="59" customFormat="1" x14ac:dyDescent="0.3"/>
    <row r="454" s="59" customFormat="1" x14ac:dyDescent="0.3"/>
    <row r="455" s="59" customFormat="1" x14ac:dyDescent="0.3"/>
    <row r="456" s="59" customFormat="1" x14ac:dyDescent="0.3"/>
    <row r="457" s="59" customFormat="1" x14ac:dyDescent="0.3"/>
    <row r="458" s="59" customFormat="1" x14ac:dyDescent="0.3"/>
    <row r="459" s="59" customFormat="1" x14ac:dyDescent="0.3"/>
    <row r="460" s="59" customFormat="1" x14ac:dyDescent="0.3"/>
    <row r="461" s="59" customFormat="1" x14ac:dyDescent="0.3"/>
    <row r="462" s="59" customFormat="1" x14ac:dyDescent="0.3"/>
    <row r="463" s="59" customFormat="1" x14ac:dyDescent="0.3"/>
    <row r="464" s="59" customFormat="1" x14ac:dyDescent="0.3"/>
    <row r="465" s="59" customFormat="1" x14ac:dyDescent="0.3"/>
    <row r="466" s="59" customFormat="1" x14ac:dyDescent="0.3"/>
    <row r="467" s="59" customFormat="1" x14ac:dyDescent="0.3"/>
    <row r="468" s="59" customFormat="1" x14ac:dyDescent="0.3"/>
    <row r="469" s="59" customFormat="1" x14ac:dyDescent="0.3"/>
    <row r="470" s="59" customFormat="1" x14ac:dyDescent="0.3"/>
    <row r="471" s="59" customFormat="1" x14ac:dyDescent="0.3"/>
    <row r="472" s="59" customFormat="1" x14ac:dyDescent="0.3"/>
    <row r="473" s="59" customFormat="1" x14ac:dyDescent="0.3"/>
    <row r="474" s="59" customFormat="1" x14ac:dyDescent="0.3"/>
    <row r="475" s="59" customFormat="1" x14ac:dyDescent="0.3"/>
    <row r="476" s="59" customFormat="1" x14ac:dyDescent="0.3"/>
    <row r="477" s="59" customFormat="1" x14ac:dyDescent="0.3"/>
    <row r="478" s="59" customFormat="1" x14ac:dyDescent="0.3"/>
    <row r="479" s="59" customFormat="1" x14ac:dyDescent="0.3"/>
    <row r="480" s="59" customFormat="1" x14ac:dyDescent="0.3"/>
    <row r="481" s="59" customFormat="1" x14ac:dyDescent="0.3"/>
    <row r="482" s="59" customFormat="1" x14ac:dyDescent="0.3"/>
    <row r="483" s="59" customFormat="1" x14ac:dyDescent="0.3"/>
    <row r="484" s="59" customFormat="1" x14ac:dyDescent="0.3"/>
    <row r="485" s="59" customFormat="1" x14ac:dyDescent="0.3"/>
    <row r="486" s="59" customFormat="1" x14ac:dyDescent="0.3"/>
    <row r="487" s="59" customFormat="1" x14ac:dyDescent="0.3"/>
    <row r="488" s="59" customFormat="1" x14ac:dyDescent="0.3"/>
    <row r="489" s="59" customFormat="1" x14ac:dyDescent="0.3"/>
    <row r="490" s="59" customFormat="1" x14ac:dyDescent="0.3"/>
    <row r="491" s="59" customFormat="1" x14ac:dyDescent="0.3"/>
    <row r="492" s="59" customFormat="1" x14ac:dyDescent="0.3"/>
    <row r="493" s="59" customFormat="1" x14ac:dyDescent="0.3"/>
    <row r="494" s="59" customFormat="1" x14ac:dyDescent="0.3"/>
    <row r="495" s="59" customFormat="1" x14ac:dyDescent="0.3"/>
    <row r="496" s="59" customFormat="1" x14ac:dyDescent="0.3"/>
    <row r="497" s="59" customFormat="1" x14ac:dyDescent="0.3"/>
    <row r="498" s="59" customFormat="1" x14ac:dyDescent="0.3"/>
    <row r="499" s="59" customFormat="1" x14ac:dyDescent="0.3"/>
    <row r="500" s="59" customFormat="1" x14ac:dyDescent="0.3"/>
    <row r="501" s="59" customFormat="1" x14ac:dyDescent="0.3"/>
    <row r="502" s="59" customFormat="1" x14ac:dyDescent="0.3"/>
    <row r="503" s="59" customFormat="1" x14ac:dyDescent="0.3"/>
    <row r="504" s="59" customFormat="1" x14ac:dyDescent="0.3"/>
    <row r="505" s="59" customFormat="1" x14ac:dyDescent="0.3"/>
    <row r="506" s="59" customFormat="1" x14ac:dyDescent="0.3"/>
    <row r="507" s="59" customFormat="1" x14ac:dyDescent="0.3"/>
    <row r="508" s="59" customFormat="1" x14ac:dyDescent="0.3"/>
    <row r="509" s="59" customFormat="1" x14ac:dyDescent="0.3"/>
    <row r="510" s="59" customFormat="1" x14ac:dyDescent="0.3"/>
    <row r="511" s="59" customFormat="1" x14ac:dyDescent="0.3"/>
    <row r="512" s="59" customFormat="1" x14ac:dyDescent="0.3"/>
    <row r="513" s="59" customFormat="1" x14ac:dyDescent="0.3"/>
    <row r="514" s="59" customFormat="1" x14ac:dyDescent="0.3"/>
    <row r="515" s="59" customFormat="1" x14ac:dyDescent="0.3"/>
    <row r="516" s="59" customFormat="1" x14ac:dyDescent="0.3"/>
    <row r="517" s="59" customFormat="1" x14ac:dyDescent="0.3"/>
    <row r="518" s="59" customFormat="1" x14ac:dyDescent="0.3"/>
    <row r="519" s="59" customFormat="1" x14ac:dyDescent="0.3"/>
    <row r="520" s="59" customFormat="1" x14ac:dyDescent="0.3"/>
    <row r="521" s="59" customFormat="1" x14ac:dyDescent="0.3"/>
    <row r="522" s="59" customFormat="1" x14ac:dyDescent="0.3"/>
    <row r="523" s="59" customFormat="1" x14ac:dyDescent="0.3"/>
    <row r="524" s="59" customFormat="1" x14ac:dyDescent="0.3"/>
    <row r="525" s="59" customFormat="1" x14ac:dyDescent="0.3"/>
    <row r="526" s="59" customFormat="1" x14ac:dyDescent="0.3"/>
    <row r="527" s="59" customFormat="1" x14ac:dyDescent="0.3"/>
    <row r="528" s="59" customFormat="1" x14ac:dyDescent="0.3"/>
    <row r="529" s="59" customFormat="1" x14ac:dyDescent="0.3"/>
    <row r="530" s="59" customFormat="1" x14ac:dyDescent="0.3"/>
    <row r="531" s="59" customFormat="1" x14ac:dyDescent="0.3"/>
    <row r="532" s="59" customFormat="1" x14ac:dyDescent="0.3"/>
    <row r="533" s="59" customFormat="1" x14ac:dyDescent="0.3"/>
    <row r="534" s="59" customFormat="1" x14ac:dyDescent="0.3"/>
    <row r="535" s="59" customFormat="1" x14ac:dyDescent="0.3"/>
    <row r="536" s="59" customFormat="1" x14ac:dyDescent="0.3"/>
    <row r="537" s="59" customFormat="1" x14ac:dyDescent="0.3"/>
    <row r="538" s="59" customFormat="1" x14ac:dyDescent="0.3"/>
    <row r="539" s="59" customFormat="1" x14ac:dyDescent="0.3"/>
    <row r="540" s="59" customFormat="1" x14ac:dyDescent="0.3"/>
    <row r="541" s="59" customFormat="1" x14ac:dyDescent="0.3"/>
    <row r="542" s="59" customFormat="1" x14ac:dyDescent="0.3"/>
    <row r="543" s="59" customFormat="1" x14ac:dyDescent="0.3"/>
    <row r="544" s="59" customFormat="1" x14ac:dyDescent="0.3"/>
    <row r="545" s="59" customFormat="1" x14ac:dyDescent="0.3"/>
    <row r="546" s="59" customFormat="1" x14ac:dyDescent="0.3"/>
    <row r="547" s="59" customFormat="1" x14ac:dyDescent="0.3"/>
    <row r="548" s="59" customFormat="1" x14ac:dyDescent="0.3"/>
    <row r="549" s="59" customFormat="1" x14ac:dyDescent="0.3"/>
    <row r="550" s="59" customFormat="1" x14ac:dyDescent="0.3"/>
    <row r="551" s="59" customFormat="1" x14ac:dyDescent="0.3"/>
    <row r="552" s="59" customFormat="1" x14ac:dyDescent="0.3"/>
    <row r="553" s="59" customFormat="1" x14ac:dyDescent="0.3"/>
    <row r="554" s="59" customFormat="1" x14ac:dyDescent="0.3"/>
    <row r="555" s="59" customFormat="1" x14ac:dyDescent="0.3"/>
    <row r="556" s="59" customFormat="1" x14ac:dyDescent="0.3"/>
    <row r="557" s="59" customFormat="1" x14ac:dyDescent="0.3"/>
    <row r="558" s="59" customFormat="1" x14ac:dyDescent="0.3"/>
    <row r="559" s="59" customFormat="1" x14ac:dyDescent="0.3"/>
    <row r="560" s="59" customFormat="1" x14ac:dyDescent="0.3"/>
    <row r="561" s="59" customFormat="1" x14ac:dyDescent="0.3"/>
    <row r="562" s="59" customFormat="1" x14ac:dyDescent="0.3"/>
    <row r="563" s="59" customFormat="1" x14ac:dyDescent="0.3"/>
    <row r="564" s="59" customFormat="1" x14ac:dyDescent="0.3"/>
    <row r="565" s="59" customFormat="1" x14ac:dyDescent="0.3"/>
    <row r="566" s="59" customFormat="1" x14ac:dyDescent="0.3"/>
    <row r="567" s="59" customFormat="1" x14ac:dyDescent="0.3"/>
    <row r="568" s="59" customFormat="1" x14ac:dyDescent="0.3"/>
    <row r="569" s="59" customFormat="1" x14ac:dyDescent="0.3"/>
    <row r="570" s="59" customFormat="1" x14ac:dyDescent="0.3"/>
    <row r="571" s="59" customFormat="1" x14ac:dyDescent="0.3"/>
    <row r="572" s="59" customFormat="1" x14ac:dyDescent="0.3"/>
    <row r="573" s="59" customFormat="1" x14ac:dyDescent="0.3"/>
    <row r="574" s="59" customFormat="1" x14ac:dyDescent="0.3"/>
    <row r="575" s="59" customFormat="1" x14ac:dyDescent="0.3"/>
    <row r="576" s="59" customFormat="1" x14ac:dyDescent="0.3"/>
    <row r="577" s="59" customFormat="1" x14ac:dyDescent="0.3"/>
    <row r="578" s="59" customFormat="1" x14ac:dyDescent="0.3"/>
    <row r="579" s="59" customFormat="1" x14ac:dyDescent="0.3"/>
    <row r="580" s="59" customFormat="1" x14ac:dyDescent="0.3"/>
    <row r="581" s="59" customFormat="1" x14ac:dyDescent="0.3"/>
    <row r="582" s="59" customFormat="1" x14ac:dyDescent="0.3"/>
    <row r="583" s="59" customFormat="1" x14ac:dyDescent="0.3"/>
    <row r="584" s="59" customFormat="1" x14ac:dyDescent="0.3"/>
    <row r="585" s="59" customFormat="1" x14ac:dyDescent="0.3"/>
    <row r="586" s="59" customFormat="1" x14ac:dyDescent="0.3"/>
    <row r="587" s="59" customFormat="1" x14ac:dyDescent="0.3"/>
    <row r="588" s="59" customFormat="1" x14ac:dyDescent="0.3"/>
    <row r="589" s="59" customFormat="1" x14ac:dyDescent="0.3"/>
    <row r="590" s="59" customFormat="1" x14ac:dyDescent="0.3"/>
    <row r="591" s="59" customFormat="1" x14ac:dyDescent="0.3"/>
    <row r="592" s="59" customFormat="1" x14ac:dyDescent="0.3"/>
    <row r="593" s="59" customFormat="1" x14ac:dyDescent="0.3"/>
    <row r="594" s="59" customFormat="1" x14ac:dyDescent="0.3"/>
    <row r="595" s="59" customFormat="1" x14ac:dyDescent="0.3"/>
    <row r="596" s="59" customFormat="1" x14ac:dyDescent="0.3"/>
    <row r="597" s="59" customFormat="1" x14ac:dyDescent="0.3"/>
    <row r="598" s="59" customFormat="1" x14ac:dyDescent="0.3"/>
    <row r="599" s="59" customFormat="1" x14ac:dyDescent="0.3"/>
    <row r="600" s="59" customFormat="1" x14ac:dyDescent="0.3"/>
    <row r="601" s="59" customFormat="1" x14ac:dyDescent="0.3"/>
    <row r="602" s="59" customFormat="1" x14ac:dyDescent="0.3"/>
    <row r="603" s="59" customFormat="1" x14ac:dyDescent="0.3"/>
    <row r="604" s="59" customFormat="1" x14ac:dyDescent="0.3"/>
    <row r="605" s="59" customFormat="1" x14ac:dyDescent="0.3"/>
    <row r="606" s="59" customFormat="1" x14ac:dyDescent="0.3"/>
    <row r="607" s="59" customFormat="1" x14ac:dyDescent="0.3"/>
    <row r="608" s="59" customFormat="1" x14ac:dyDescent="0.3"/>
    <row r="609" s="59" customFormat="1" x14ac:dyDescent="0.3"/>
    <row r="610" s="59" customFormat="1" x14ac:dyDescent="0.3"/>
    <row r="611" s="59" customFormat="1" x14ac:dyDescent="0.3"/>
    <row r="612" s="59" customFormat="1" x14ac:dyDescent="0.3"/>
    <row r="613" s="59" customFormat="1" x14ac:dyDescent="0.3"/>
    <row r="614" s="59" customFormat="1" x14ac:dyDescent="0.3"/>
    <row r="615" s="59" customFormat="1" x14ac:dyDescent="0.3"/>
    <row r="616" s="59" customFormat="1" x14ac:dyDescent="0.3"/>
    <row r="617" s="59" customFormat="1" x14ac:dyDescent="0.3"/>
    <row r="618" s="59" customFormat="1" x14ac:dyDescent="0.3"/>
    <row r="619" s="59" customFormat="1" x14ac:dyDescent="0.3"/>
    <row r="620" s="59" customFormat="1" x14ac:dyDescent="0.3"/>
    <row r="621" s="59" customFormat="1" x14ac:dyDescent="0.3"/>
    <row r="622" s="59" customFormat="1" x14ac:dyDescent="0.3"/>
    <row r="623" s="59" customFormat="1" x14ac:dyDescent="0.3"/>
    <row r="624" s="59" customFormat="1" x14ac:dyDescent="0.3"/>
    <row r="625" s="59" customFormat="1" x14ac:dyDescent="0.3"/>
    <row r="626" s="59" customFormat="1" x14ac:dyDescent="0.3"/>
    <row r="627" s="59" customFormat="1" x14ac:dyDescent="0.3"/>
    <row r="628" s="59" customFormat="1" x14ac:dyDescent="0.3"/>
    <row r="629" s="59" customFormat="1" x14ac:dyDescent="0.3"/>
    <row r="630" s="59" customFormat="1" x14ac:dyDescent="0.3"/>
    <row r="631" s="59" customFormat="1" x14ac:dyDescent="0.3"/>
    <row r="632" s="59" customFormat="1" x14ac:dyDescent="0.3"/>
    <row r="633" s="59" customFormat="1" x14ac:dyDescent="0.3"/>
    <row r="634" s="59" customFormat="1" x14ac:dyDescent="0.3"/>
    <row r="635" s="59" customFormat="1" x14ac:dyDescent="0.3"/>
    <row r="636" s="59" customFormat="1" x14ac:dyDescent="0.3"/>
    <row r="637" s="59" customFormat="1" x14ac:dyDescent="0.3"/>
    <row r="638" s="59" customFormat="1" x14ac:dyDescent="0.3"/>
    <row r="639" s="59" customFormat="1" x14ac:dyDescent="0.3"/>
    <row r="640" s="59" customFormat="1" x14ac:dyDescent="0.3"/>
    <row r="641" s="59" customFormat="1" x14ac:dyDescent="0.3"/>
    <row r="642" s="59" customFormat="1" x14ac:dyDescent="0.3"/>
    <row r="643" s="59" customFormat="1" x14ac:dyDescent="0.3"/>
    <row r="644" s="59" customFormat="1" x14ac:dyDescent="0.3"/>
    <row r="645" s="59" customFormat="1" x14ac:dyDescent="0.3"/>
    <row r="646" s="59" customFormat="1" x14ac:dyDescent="0.3"/>
    <row r="647" s="59" customFormat="1" x14ac:dyDescent="0.3"/>
    <row r="648" s="59" customFormat="1" x14ac:dyDescent="0.3"/>
    <row r="649" s="59" customFormat="1" x14ac:dyDescent="0.3"/>
    <row r="650" s="59" customFormat="1" x14ac:dyDescent="0.3"/>
    <row r="651" s="59" customFormat="1" x14ac:dyDescent="0.3"/>
    <row r="652" s="59" customFormat="1" x14ac:dyDescent="0.3"/>
    <row r="653" s="59" customFormat="1" x14ac:dyDescent="0.3"/>
    <row r="654" s="59" customFormat="1" x14ac:dyDescent="0.3"/>
    <row r="655" s="59" customFormat="1" x14ac:dyDescent="0.3"/>
    <row r="656" s="59" customFormat="1" x14ac:dyDescent="0.3"/>
    <row r="657" s="59" customFormat="1" x14ac:dyDescent="0.3"/>
    <row r="658" s="59" customFormat="1" x14ac:dyDescent="0.3"/>
    <row r="659" s="59" customFormat="1" x14ac:dyDescent="0.3"/>
    <row r="660" s="59" customFormat="1" x14ac:dyDescent="0.3"/>
    <row r="661" s="59" customFormat="1" x14ac:dyDescent="0.3"/>
    <row r="662" s="59" customFormat="1" x14ac:dyDescent="0.3"/>
    <row r="663" s="59" customFormat="1" x14ac:dyDescent="0.3"/>
    <row r="664" s="59" customFormat="1" x14ac:dyDescent="0.3"/>
    <row r="665" s="59" customFormat="1" x14ac:dyDescent="0.3"/>
    <row r="666" s="59" customFormat="1" x14ac:dyDescent="0.3"/>
    <row r="667" s="59" customFormat="1" x14ac:dyDescent="0.3"/>
    <row r="668" s="59" customFormat="1" x14ac:dyDescent="0.3"/>
    <row r="669" s="59" customFormat="1" x14ac:dyDescent="0.3"/>
    <row r="670" s="59" customFormat="1" x14ac:dyDescent="0.3"/>
    <row r="671" s="59" customFormat="1" x14ac:dyDescent="0.3"/>
    <row r="672" s="59" customFormat="1" x14ac:dyDescent="0.3"/>
    <row r="673" s="59" customFormat="1" x14ac:dyDescent="0.3"/>
    <row r="674" s="59" customFormat="1" x14ac:dyDescent="0.3"/>
    <row r="675" s="59" customFormat="1" x14ac:dyDescent="0.3"/>
    <row r="676" s="59" customFormat="1" x14ac:dyDescent="0.3"/>
    <row r="677" s="59" customFormat="1" x14ac:dyDescent="0.3"/>
    <row r="678" s="59" customFormat="1" x14ac:dyDescent="0.3"/>
    <row r="679" s="59" customFormat="1" x14ac:dyDescent="0.3"/>
    <row r="680" s="59" customFormat="1" x14ac:dyDescent="0.3"/>
    <row r="681" s="59" customFormat="1" x14ac:dyDescent="0.3"/>
    <row r="682" s="59" customFormat="1" x14ac:dyDescent="0.3"/>
    <row r="683" s="59" customFormat="1" x14ac:dyDescent="0.3"/>
    <row r="684" s="59" customFormat="1" x14ac:dyDescent="0.3"/>
    <row r="685" s="59" customFormat="1" x14ac:dyDescent="0.3"/>
    <row r="686" s="59" customFormat="1" x14ac:dyDescent="0.3"/>
    <row r="687" s="59" customFormat="1" x14ac:dyDescent="0.3"/>
    <row r="688" s="59" customFormat="1" x14ac:dyDescent="0.3"/>
    <row r="689" s="59" customFormat="1" x14ac:dyDescent="0.3"/>
    <row r="690" s="59" customFormat="1" x14ac:dyDescent="0.3"/>
    <row r="691" s="59" customFormat="1" x14ac:dyDescent="0.3"/>
    <row r="692" s="59" customFormat="1" x14ac:dyDescent="0.3"/>
    <row r="693" s="59" customFormat="1" x14ac:dyDescent="0.3"/>
    <row r="694" s="59" customFormat="1" x14ac:dyDescent="0.3"/>
    <row r="695" s="59" customFormat="1" x14ac:dyDescent="0.3"/>
    <row r="696" s="59" customFormat="1" x14ac:dyDescent="0.3"/>
    <row r="697" s="59" customFormat="1" x14ac:dyDescent="0.3"/>
    <row r="698" s="59" customFormat="1" x14ac:dyDescent="0.3"/>
    <row r="699" s="59" customFormat="1" x14ac:dyDescent="0.3"/>
    <row r="700" s="59" customFormat="1" x14ac:dyDescent="0.3"/>
    <row r="701" s="59" customFormat="1" x14ac:dyDescent="0.3"/>
    <row r="702" s="59" customFormat="1" x14ac:dyDescent="0.3"/>
    <row r="703" s="59" customFormat="1" x14ac:dyDescent="0.3"/>
    <row r="704" s="59" customFormat="1" x14ac:dyDescent="0.3"/>
    <row r="705" s="59" customFormat="1" x14ac:dyDescent="0.3"/>
    <row r="706" s="59" customFormat="1" x14ac:dyDescent="0.3"/>
    <row r="707" s="59" customFormat="1" x14ac:dyDescent="0.3"/>
    <row r="708" s="59" customFormat="1" x14ac:dyDescent="0.3"/>
    <row r="709" s="59" customFormat="1" x14ac:dyDescent="0.3"/>
    <row r="710" s="59" customFormat="1" x14ac:dyDescent="0.3"/>
    <row r="711" s="59" customFormat="1" x14ac:dyDescent="0.3"/>
    <row r="712" s="59" customFormat="1" x14ac:dyDescent="0.3"/>
    <row r="713" s="59" customFormat="1" x14ac:dyDescent="0.3"/>
    <row r="714" s="59" customFormat="1" x14ac:dyDescent="0.3"/>
    <row r="715" s="59" customFormat="1" x14ac:dyDescent="0.3"/>
    <row r="716" s="59" customFormat="1" x14ac:dyDescent="0.3"/>
    <row r="717" s="59" customFormat="1" x14ac:dyDescent="0.3"/>
    <row r="718" s="59" customFormat="1" x14ac:dyDescent="0.3"/>
    <row r="719" s="59" customFormat="1" x14ac:dyDescent="0.3"/>
    <row r="720" s="59" customFormat="1" x14ac:dyDescent="0.3"/>
    <row r="721" s="59" customFormat="1" x14ac:dyDescent="0.3"/>
    <row r="722" s="59" customFormat="1" x14ac:dyDescent="0.3"/>
    <row r="723" s="59" customFormat="1" x14ac:dyDescent="0.3"/>
    <row r="724" s="59" customFormat="1" x14ac:dyDescent="0.3"/>
    <row r="725" s="59" customFormat="1" x14ac:dyDescent="0.3"/>
    <row r="726" s="59" customFormat="1" x14ac:dyDescent="0.3"/>
    <row r="727" s="59" customFormat="1" x14ac:dyDescent="0.3"/>
    <row r="728" s="59" customFormat="1" x14ac:dyDescent="0.3"/>
    <row r="729" s="59" customFormat="1" x14ac:dyDescent="0.3"/>
    <row r="730" s="59" customFormat="1" x14ac:dyDescent="0.3"/>
    <row r="731" s="59" customFormat="1" x14ac:dyDescent="0.3"/>
    <row r="732" s="59" customFormat="1" x14ac:dyDescent="0.3"/>
    <row r="733" s="59" customFormat="1" x14ac:dyDescent="0.3"/>
    <row r="734" s="59" customFormat="1" x14ac:dyDescent="0.3"/>
    <row r="735" s="59" customFormat="1" x14ac:dyDescent="0.3"/>
    <row r="736" s="59" customFormat="1" x14ac:dyDescent="0.3"/>
    <row r="737" s="59" customFormat="1" x14ac:dyDescent="0.3"/>
    <row r="738" s="59" customFormat="1" x14ac:dyDescent="0.3"/>
    <row r="739" s="59" customFormat="1" x14ac:dyDescent="0.3"/>
    <row r="740" s="59" customFormat="1" x14ac:dyDescent="0.3"/>
    <row r="741" s="59" customFormat="1" x14ac:dyDescent="0.3"/>
    <row r="742" s="59" customFormat="1" x14ac:dyDescent="0.3"/>
    <row r="743" s="59" customFormat="1" x14ac:dyDescent="0.3"/>
    <row r="744" s="59" customFormat="1" x14ac:dyDescent="0.3"/>
    <row r="745" s="59" customFormat="1" x14ac:dyDescent="0.3"/>
    <row r="746" s="59" customFormat="1" x14ac:dyDescent="0.3"/>
    <row r="747" s="59" customFormat="1" x14ac:dyDescent="0.3"/>
    <row r="748" s="59" customFormat="1" x14ac:dyDescent="0.3"/>
    <row r="749" s="59" customFormat="1" x14ac:dyDescent="0.3"/>
    <row r="750" s="59" customFormat="1" x14ac:dyDescent="0.3"/>
    <row r="751" s="59" customFormat="1" x14ac:dyDescent="0.3"/>
    <row r="752" s="59" customFormat="1" x14ac:dyDescent="0.3"/>
    <row r="753" s="59" customFormat="1" x14ac:dyDescent="0.3"/>
    <row r="754" s="59" customFormat="1" x14ac:dyDescent="0.3"/>
    <row r="755" s="59" customFormat="1" x14ac:dyDescent="0.3"/>
    <row r="756" s="59" customFormat="1" x14ac:dyDescent="0.3"/>
    <row r="757" s="59" customFormat="1" x14ac:dyDescent="0.3"/>
    <row r="758" s="59" customFormat="1" x14ac:dyDescent="0.3"/>
    <row r="759" s="59" customFormat="1" x14ac:dyDescent="0.3"/>
    <row r="760" s="59" customFormat="1" x14ac:dyDescent="0.3"/>
    <row r="761" s="59" customFormat="1" x14ac:dyDescent="0.3"/>
    <row r="762" s="59" customFormat="1" x14ac:dyDescent="0.3"/>
    <row r="763" s="59" customFormat="1" x14ac:dyDescent="0.3"/>
    <row r="764" s="59" customFormat="1" x14ac:dyDescent="0.3"/>
    <row r="765" s="59" customFormat="1" x14ac:dyDescent="0.3"/>
    <row r="766" s="59" customFormat="1" x14ac:dyDescent="0.3"/>
    <row r="767" s="59" customFormat="1" x14ac:dyDescent="0.3"/>
    <row r="768" s="59" customFormat="1" x14ac:dyDescent="0.3"/>
    <row r="769" s="59" customFormat="1" x14ac:dyDescent="0.3"/>
    <row r="770" s="59" customFormat="1" x14ac:dyDescent="0.3"/>
    <row r="771" s="59" customFormat="1" x14ac:dyDescent="0.3"/>
    <row r="772" s="59" customFormat="1" x14ac:dyDescent="0.3"/>
    <row r="773" s="59" customFormat="1" x14ac:dyDescent="0.3"/>
    <row r="774" s="59" customFormat="1" x14ac:dyDescent="0.3"/>
    <row r="775" s="59" customFormat="1" x14ac:dyDescent="0.3"/>
    <row r="776" s="59" customFormat="1" x14ac:dyDescent="0.3"/>
    <row r="777" s="59" customFormat="1" x14ac:dyDescent="0.3"/>
    <row r="778" s="59" customFormat="1" x14ac:dyDescent="0.3"/>
    <row r="779" s="59" customFormat="1" x14ac:dyDescent="0.3"/>
    <row r="780" s="59" customFormat="1" x14ac:dyDescent="0.3"/>
    <row r="781" s="59" customFormat="1" x14ac:dyDescent="0.3"/>
    <row r="782" s="59" customFormat="1" x14ac:dyDescent="0.3"/>
    <row r="783" s="59" customFormat="1" x14ac:dyDescent="0.3"/>
    <row r="784" s="59" customFormat="1" x14ac:dyDescent="0.3"/>
    <row r="785" s="59" customFormat="1" x14ac:dyDescent="0.3"/>
    <row r="786" s="59" customFormat="1" x14ac:dyDescent="0.3"/>
    <row r="787" s="59" customFormat="1" x14ac:dyDescent="0.3"/>
    <row r="788" s="59" customFormat="1" x14ac:dyDescent="0.3"/>
    <row r="789" s="59" customFormat="1" x14ac:dyDescent="0.3"/>
    <row r="790" s="59" customFormat="1" x14ac:dyDescent="0.3"/>
    <row r="791" s="59" customFormat="1" x14ac:dyDescent="0.3"/>
    <row r="792" s="59" customFormat="1" x14ac:dyDescent="0.3"/>
    <row r="793" s="59" customFormat="1" x14ac:dyDescent="0.3"/>
    <row r="794" s="59" customFormat="1" x14ac:dyDescent="0.3"/>
    <row r="795" s="59" customFormat="1" x14ac:dyDescent="0.3"/>
    <row r="796" s="59" customFormat="1" x14ac:dyDescent="0.3"/>
    <row r="797" s="59" customFormat="1" x14ac:dyDescent="0.3"/>
    <row r="798" s="59" customFormat="1" x14ac:dyDescent="0.3"/>
    <row r="799" s="59" customFormat="1" x14ac:dyDescent="0.3"/>
    <row r="800" s="59" customFormat="1" x14ac:dyDescent="0.3"/>
    <row r="801" s="59" customFormat="1" x14ac:dyDescent="0.3"/>
    <row r="802" s="59" customFormat="1" x14ac:dyDescent="0.3"/>
    <row r="803" s="59" customFormat="1" x14ac:dyDescent="0.3"/>
    <row r="804" s="59" customFormat="1" x14ac:dyDescent="0.3"/>
    <row r="805" s="59" customFormat="1" x14ac:dyDescent="0.3"/>
    <row r="806" s="59" customFormat="1" x14ac:dyDescent="0.3"/>
    <row r="807" s="59" customFormat="1" x14ac:dyDescent="0.3"/>
    <row r="808" s="59" customFormat="1" x14ac:dyDescent="0.3"/>
    <row r="809" s="59" customFormat="1" x14ac:dyDescent="0.3"/>
    <row r="810" s="59" customFormat="1" x14ac:dyDescent="0.3"/>
    <row r="811" s="59" customFormat="1" x14ac:dyDescent="0.3"/>
    <row r="812" s="59" customFormat="1" x14ac:dyDescent="0.3"/>
    <row r="813" s="59" customFormat="1" x14ac:dyDescent="0.3"/>
    <row r="814" s="59" customFormat="1" x14ac:dyDescent="0.3"/>
    <row r="815" s="59" customFormat="1" x14ac:dyDescent="0.3"/>
    <row r="816" s="59" customFormat="1" x14ac:dyDescent="0.3"/>
    <row r="817" s="59" customFormat="1" x14ac:dyDescent="0.3"/>
    <row r="818" s="59" customFormat="1" x14ac:dyDescent="0.3"/>
    <row r="819" s="59" customFormat="1" x14ac:dyDescent="0.3"/>
    <row r="820" s="59" customFormat="1" x14ac:dyDescent="0.3"/>
    <row r="821" s="59" customFormat="1" x14ac:dyDescent="0.3"/>
    <row r="822" s="59" customFormat="1" x14ac:dyDescent="0.3"/>
    <row r="823" s="59" customFormat="1" x14ac:dyDescent="0.3"/>
    <row r="824" s="59" customFormat="1" x14ac:dyDescent="0.3"/>
    <row r="825" s="59" customFormat="1" x14ac:dyDescent="0.3"/>
    <row r="826" s="59" customFormat="1" x14ac:dyDescent="0.3"/>
    <row r="827" s="59" customFormat="1" x14ac:dyDescent="0.3"/>
    <row r="828" s="59" customFormat="1" x14ac:dyDescent="0.3"/>
    <row r="829" s="59" customFormat="1" x14ac:dyDescent="0.3"/>
    <row r="830" s="59" customFormat="1" x14ac:dyDescent="0.3"/>
    <row r="831" s="59" customFormat="1" x14ac:dyDescent="0.3"/>
    <row r="832" s="59" customFormat="1" x14ac:dyDescent="0.3"/>
    <row r="833" s="59" customFormat="1" x14ac:dyDescent="0.3"/>
    <row r="834" s="59" customFormat="1" x14ac:dyDescent="0.3"/>
    <row r="835" s="59" customFormat="1" x14ac:dyDescent="0.3"/>
    <row r="836" s="59" customFormat="1" x14ac:dyDescent="0.3"/>
    <row r="837" s="59" customFormat="1" x14ac:dyDescent="0.3"/>
    <row r="838" s="59" customFormat="1" x14ac:dyDescent="0.3"/>
    <row r="839" s="59" customFormat="1" x14ac:dyDescent="0.3"/>
    <row r="840" s="59" customFormat="1" x14ac:dyDescent="0.3"/>
    <row r="841" s="59" customFormat="1" x14ac:dyDescent="0.3"/>
    <row r="842" s="59" customFormat="1" x14ac:dyDescent="0.3"/>
    <row r="843" s="59" customFormat="1" x14ac:dyDescent="0.3"/>
    <row r="844" s="59" customFormat="1" x14ac:dyDescent="0.3"/>
    <row r="845" s="59" customFormat="1" x14ac:dyDescent="0.3"/>
    <row r="846" s="59" customFormat="1" x14ac:dyDescent="0.3"/>
    <row r="847" s="59" customFormat="1" x14ac:dyDescent="0.3"/>
    <row r="848" s="59" customFormat="1" x14ac:dyDescent="0.3"/>
    <row r="849" s="59" customFormat="1" x14ac:dyDescent="0.3"/>
    <row r="850" s="59" customFormat="1" x14ac:dyDescent="0.3"/>
    <row r="851" s="59" customFormat="1" x14ac:dyDescent="0.3"/>
    <row r="852" s="59" customFormat="1" x14ac:dyDescent="0.3"/>
    <row r="853" s="59" customFormat="1" x14ac:dyDescent="0.3"/>
    <row r="854" s="59" customFormat="1" x14ac:dyDescent="0.3"/>
    <row r="855" s="59" customFormat="1" x14ac:dyDescent="0.3"/>
    <row r="856" s="59" customFormat="1" x14ac:dyDescent="0.3"/>
    <row r="857" s="59" customFormat="1" x14ac:dyDescent="0.3"/>
    <row r="858" s="59" customFormat="1" x14ac:dyDescent="0.3"/>
    <row r="859" s="59" customFormat="1" x14ac:dyDescent="0.3"/>
    <row r="860" s="59" customFormat="1" x14ac:dyDescent="0.3"/>
    <row r="861" s="59" customFormat="1" x14ac:dyDescent="0.3"/>
    <row r="862" s="59" customFormat="1" x14ac:dyDescent="0.3"/>
    <row r="863" s="59" customFormat="1" x14ac:dyDescent="0.3"/>
    <row r="864" s="59" customFormat="1" x14ac:dyDescent="0.3"/>
    <row r="865" s="59" customFormat="1" x14ac:dyDescent="0.3"/>
    <row r="866" s="59" customFormat="1" x14ac:dyDescent="0.3"/>
    <row r="867" s="59" customFormat="1" x14ac:dyDescent="0.3"/>
    <row r="868" s="59" customFormat="1" x14ac:dyDescent="0.3"/>
    <row r="869" s="59" customFormat="1" x14ac:dyDescent="0.3"/>
    <row r="870" s="59" customFormat="1" x14ac:dyDescent="0.3"/>
    <row r="871" s="59" customFormat="1" x14ac:dyDescent="0.3"/>
    <row r="872" s="59" customFormat="1" x14ac:dyDescent="0.3"/>
    <row r="873" s="59" customFormat="1" x14ac:dyDescent="0.3"/>
    <row r="874" s="59" customFormat="1" x14ac:dyDescent="0.3"/>
    <row r="875" s="59" customFormat="1" x14ac:dyDescent="0.3"/>
    <row r="876" s="59" customFormat="1" x14ac:dyDescent="0.3"/>
    <row r="877" s="59" customFormat="1" x14ac:dyDescent="0.3"/>
    <row r="878" s="59" customFormat="1" x14ac:dyDescent="0.3"/>
    <row r="879" s="59" customFormat="1" x14ac:dyDescent="0.3"/>
    <row r="880" s="59" customFormat="1" x14ac:dyDescent="0.3"/>
    <row r="881" s="59" customFormat="1" x14ac:dyDescent="0.3"/>
    <row r="882" s="59" customFormat="1" x14ac:dyDescent="0.3"/>
    <row r="883" s="59" customFormat="1" x14ac:dyDescent="0.3"/>
    <row r="884" s="59" customFormat="1" x14ac:dyDescent="0.3"/>
    <row r="885" s="59" customFormat="1" x14ac:dyDescent="0.3"/>
    <row r="886" s="59" customFormat="1" x14ac:dyDescent="0.3"/>
    <row r="887" s="59" customFormat="1" x14ac:dyDescent="0.3"/>
    <row r="888" s="59" customFormat="1" x14ac:dyDescent="0.3"/>
    <row r="889" s="59" customFormat="1" x14ac:dyDescent="0.3"/>
    <row r="890" s="59" customFormat="1" x14ac:dyDescent="0.3"/>
    <row r="891" s="59" customFormat="1" x14ac:dyDescent="0.3"/>
    <row r="892" s="59" customFormat="1" x14ac:dyDescent="0.3"/>
    <row r="893" s="59" customFormat="1" x14ac:dyDescent="0.3"/>
    <row r="894" s="59" customFormat="1" x14ac:dyDescent="0.3"/>
    <row r="895" s="59" customFormat="1" x14ac:dyDescent="0.3"/>
    <row r="896" s="59" customFormat="1" x14ac:dyDescent="0.3"/>
    <row r="897" s="59" customFormat="1" x14ac:dyDescent="0.3"/>
    <row r="898" s="59" customFormat="1" x14ac:dyDescent="0.3"/>
    <row r="899" s="59" customFormat="1" x14ac:dyDescent="0.3"/>
    <row r="900" s="59" customFormat="1" x14ac:dyDescent="0.3"/>
    <row r="901" s="59" customFormat="1" x14ac:dyDescent="0.3"/>
    <row r="902" s="59" customFormat="1" x14ac:dyDescent="0.3"/>
    <row r="903" s="59" customFormat="1" x14ac:dyDescent="0.3"/>
    <row r="904" s="59" customFormat="1" x14ac:dyDescent="0.3"/>
    <row r="905" s="59" customFormat="1" x14ac:dyDescent="0.3"/>
    <row r="906" s="59" customFormat="1" x14ac:dyDescent="0.3"/>
    <row r="907" s="59" customFormat="1" x14ac:dyDescent="0.3"/>
    <row r="908" s="59" customFormat="1" x14ac:dyDescent="0.3"/>
    <row r="909" s="59" customFormat="1" x14ac:dyDescent="0.3"/>
    <row r="910" s="59" customFormat="1" x14ac:dyDescent="0.3"/>
    <row r="911" s="59" customFormat="1" x14ac:dyDescent="0.3"/>
    <row r="912" s="59" customFormat="1" x14ac:dyDescent="0.3"/>
    <row r="913" s="59" customFormat="1" x14ac:dyDescent="0.3"/>
    <row r="914" s="59" customFormat="1" x14ac:dyDescent="0.3"/>
    <row r="915" s="59" customFormat="1" x14ac:dyDescent="0.3"/>
    <row r="916" s="59" customFormat="1" x14ac:dyDescent="0.3"/>
    <row r="917" s="59" customFormat="1" x14ac:dyDescent="0.3"/>
    <row r="918" s="59" customFormat="1" x14ac:dyDescent="0.3"/>
    <row r="919" s="59" customFormat="1" x14ac:dyDescent="0.3"/>
    <row r="920" s="59" customFormat="1" x14ac:dyDescent="0.3"/>
    <row r="921" s="59" customFormat="1" x14ac:dyDescent="0.3"/>
    <row r="922" s="59" customFormat="1" x14ac:dyDescent="0.3"/>
    <row r="923" s="59" customFormat="1" x14ac:dyDescent="0.3"/>
    <row r="924" s="59" customFormat="1" x14ac:dyDescent="0.3"/>
    <row r="925" s="59" customFormat="1" x14ac:dyDescent="0.3"/>
    <row r="926" s="59" customFormat="1" x14ac:dyDescent="0.3"/>
    <row r="927" s="59" customFormat="1" x14ac:dyDescent="0.3"/>
    <row r="928" s="59" customFormat="1" x14ac:dyDescent="0.3"/>
    <row r="929" s="59" customFormat="1" x14ac:dyDescent="0.3"/>
    <row r="930" s="59" customFormat="1" x14ac:dyDescent="0.3"/>
    <row r="931" s="59" customFormat="1" x14ac:dyDescent="0.3"/>
    <row r="932" s="59" customFormat="1" x14ac:dyDescent="0.3"/>
    <row r="933" s="59" customFormat="1" x14ac:dyDescent="0.3"/>
    <row r="934" s="59" customFormat="1" x14ac:dyDescent="0.3"/>
    <row r="935" s="59" customFormat="1" x14ac:dyDescent="0.3"/>
    <row r="936" s="59" customFormat="1" x14ac:dyDescent="0.3"/>
    <row r="937" s="59" customFormat="1" x14ac:dyDescent="0.3"/>
    <row r="938" s="59" customFormat="1" x14ac:dyDescent="0.3"/>
    <row r="939" s="59" customFormat="1" x14ac:dyDescent="0.3"/>
    <row r="940" s="59" customFormat="1" x14ac:dyDescent="0.3"/>
    <row r="941" s="59" customFormat="1" x14ac:dyDescent="0.3"/>
    <row r="942" s="59" customFormat="1" x14ac:dyDescent="0.3"/>
    <row r="943" s="59" customFormat="1" x14ac:dyDescent="0.3"/>
    <row r="944" s="59" customFormat="1" x14ac:dyDescent="0.3"/>
    <row r="945" s="59" customFormat="1" x14ac:dyDescent="0.3"/>
    <row r="946" s="59" customFormat="1" x14ac:dyDescent="0.3"/>
    <row r="947" s="59" customFormat="1" x14ac:dyDescent="0.3"/>
    <row r="948" s="59" customFormat="1" x14ac:dyDescent="0.3"/>
    <row r="949" s="59" customFormat="1" x14ac:dyDescent="0.3"/>
    <row r="950" s="59" customFormat="1" x14ac:dyDescent="0.3"/>
    <row r="951" s="59" customFormat="1" x14ac:dyDescent="0.3"/>
    <row r="952" s="59" customFormat="1" x14ac:dyDescent="0.3"/>
    <row r="953" s="59" customFormat="1" x14ac:dyDescent="0.3"/>
    <row r="954" s="59" customFormat="1" x14ac:dyDescent="0.3"/>
    <row r="955" s="59" customFormat="1" x14ac:dyDescent="0.3"/>
    <row r="956" s="59" customFormat="1" x14ac:dyDescent="0.3"/>
    <row r="957" s="59" customFormat="1" x14ac:dyDescent="0.3"/>
    <row r="958" s="59" customFormat="1" x14ac:dyDescent="0.3"/>
    <row r="959" s="59" customFormat="1" x14ac:dyDescent="0.3"/>
    <row r="960" s="59" customFormat="1" x14ac:dyDescent="0.3"/>
    <row r="961" s="59" customFormat="1" x14ac:dyDescent="0.3"/>
    <row r="962" s="59" customFormat="1" x14ac:dyDescent="0.3"/>
    <row r="963" s="59" customFormat="1" x14ac:dyDescent="0.3"/>
    <row r="964" s="59" customFormat="1" x14ac:dyDescent="0.3"/>
    <row r="965" s="59" customFormat="1" x14ac:dyDescent="0.3"/>
    <row r="966" s="59" customFormat="1" x14ac:dyDescent="0.3"/>
    <row r="967" s="59" customFormat="1" x14ac:dyDescent="0.3"/>
    <row r="968" s="59" customFormat="1" x14ac:dyDescent="0.3"/>
    <row r="969" s="59" customFormat="1" x14ac:dyDescent="0.3"/>
    <row r="970" s="59" customFormat="1" x14ac:dyDescent="0.3"/>
    <row r="971" s="59" customFormat="1" x14ac:dyDescent="0.3"/>
    <row r="972" s="59" customFormat="1" x14ac:dyDescent="0.3"/>
    <row r="973" s="59" customFormat="1" x14ac:dyDescent="0.3"/>
    <row r="974" s="59" customFormat="1" x14ac:dyDescent="0.3"/>
    <row r="975" s="59" customFormat="1" x14ac:dyDescent="0.3"/>
    <row r="976" s="59" customFormat="1" x14ac:dyDescent="0.3"/>
    <row r="977" s="59" customFormat="1" x14ac:dyDescent="0.3"/>
    <row r="978" s="59" customFormat="1" x14ac:dyDescent="0.3"/>
    <row r="979" s="59" customFormat="1" x14ac:dyDescent="0.3"/>
    <row r="980" s="59" customFormat="1" x14ac:dyDescent="0.3"/>
    <row r="981" s="59" customFormat="1" x14ac:dyDescent="0.3"/>
    <row r="982" s="59" customFormat="1" x14ac:dyDescent="0.3"/>
    <row r="983" s="59" customFormat="1" x14ac:dyDescent="0.3"/>
    <row r="984" s="59" customFormat="1" x14ac:dyDescent="0.3"/>
    <row r="985" s="59" customFormat="1" x14ac:dyDescent="0.3"/>
    <row r="986" s="59" customFormat="1" x14ac:dyDescent="0.3"/>
    <row r="987" s="59" customFormat="1" x14ac:dyDescent="0.3"/>
    <row r="988" s="59" customFormat="1" x14ac:dyDescent="0.3"/>
    <row r="989" s="59" customFormat="1" x14ac:dyDescent="0.3"/>
    <row r="990" s="59" customFormat="1" x14ac:dyDescent="0.3"/>
    <row r="991" s="59" customFormat="1" x14ac:dyDescent="0.3"/>
    <row r="992" s="59" customFormat="1" x14ac:dyDescent="0.3"/>
    <row r="993" s="59" customFormat="1" x14ac:dyDescent="0.3"/>
    <row r="994" s="59" customFormat="1" x14ac:dyDescent="0.3"/>
    <row r="995" s="59" customFormat="1" x14ac:dyDescent="0.3"/>
    <row r="996" s="59" customFormat="1" x14ac:dyDescent="0.3"/>
    <row r="997" s="59" customFormat="1" x14ac:dyDescent="0.3"/>
    <row r="998" s="59" customFormat="1" x14ac:dyDescent="0.3"/>
    <row r="999" s="59" customFormat="1" x14ac:dyDescent="0.3"/>
    <row r="1000" s="59" customFormat="1" x14ac:dyDescent="0.3"/>
    <row r="1001" s="59" customFormat="1" x14ac:dyDescent="0.3"/>
    <row r="1002" s="59" customFormat="1" x14ac:dyDescent="0.3"/>
    <row r="1003" s="59" customFormat="1" x14ac:dyDescent="0.3"/>
    <row r="1004" s="59" customFormat="1" x14ac:dyDescent="0.3"/>
    <row r="1005" s="59" customFormat="1" x14ac:dyDescent="0.3"/>
    <row r="1006" s="59" customFormat="1" x14ac:dyDescent="0.3"/>
    <row r="1007" s="59" customFormat="1" x14ac:dyDescent="0.3"/>
    <row r="1008" s="59" customFormat="1" x14ac:dyDescent="0.3"/>
    <row r="1009" s="59" customFormat="1" x14ac:dyDescent="0.3"/>
    <row r="1010" s="59" customFormat="1" x14ac:dyDescent="0.3"/>
    <row r="1011" s="59" customFormat="1" x14ac:dyDescent="0.3"/>
    <row r="1012" s="59" customFormat="1" x14ac:dyDescent="0.3"/>
    <row r="1013" s="59" customFormat="1" x14ac:dyDescent="0.3"/>
    <row r="1014" s="59" customFormat="1" x14ac:dyDescent="0.3"/>
    <row r="1015" s="59" customFormat="1" x14ac:dyDescent="0.3"/>
    <row r="1016" s="59" customFormat="1" x14ac:dyDescent="0.3"/>
    <row r="1017" s="59" customFormat="1" x14ac:dyDescent="0.3"/>
    <row r="1018" s="59" customFormat="1" x14ac:dyDescent="0.3"/>
    <row r="1019" s="59" customFormat="1" x14ac:dyDescent="0.3"/>
    <row r="1020" s="59" customFormat="1" x14ac:dyDescent="0.3"/>
    <row r="1021" s="59" customFormat="1" x14ac:dyDescent="0.3"/>
    <row r="1022" s="59" customFormat="1" x14ac:dyDescent="0.3"/>
    <row r="1023" s="59" customFormat="1" x14ac:dyDescent="0.3"/>
    <row r="1024" s="59" customFormat="1" x14ac:dyDescent="0.3"/>
    <row r="1025" s="59" customFormat="1" x14ac:dyDescent="0.3"/>
    <row r="1026" s="59" customFormat="1" x14ac:dyDescent="0.3"/>
    <row r="1027" s="59" customFormat="1" x14ac:dyDescent="0.3"/>
    <row r="1028" s="59" customFormat="1" x14ac:dyDescent="0.3"/>
    <row r="1029" s="59" customFormat="1" x14ac:dyDescent="0.3"/>
    <row r="1030" s="59" customFormat="1" x14ac:dyDescent="0.3"/>
    <row r="1031" s="59" customFormat="1" x14ac:dyDescent="0.3"/>
    <row r="1032" s="59" customFormat="1" x14ac:dyDescent="0.3"/>
    <row r="1033" s="59" customFormat="1" x14ac:dyDescent="0.3"/>
    <row r="1034" s="59" customFormat="1" x14ac:dyDescent="0.3"/>
    <row r="1035" s="59" customFormat="1" x14ac:dyDescent="0.3"/>
    <row r="1036" s="59" customFormat="1" x14ac:dyDescent="0.3"/>
    <row r="1037" s="59" customFormat="1" x14ac:dyDescent="0.3"/>
    <row r="1038" s="59" customFormat="1" x14ac:dyDescent="0.3"/>
    <row r="1039" s="59" customFormat="1" x14ac:dyDescent="0.3"/>
    <row r="1040" s="59" customFormat="1" x14ac:dyDescent="0.3"/>
    <row r="1041" s="59" customFormat="1" x14ac:dyDescent="0.3"/>
    <row r="1042" s="59" customFormat="1" x14ac:dyDescent="0.3"/>
    <row r="1043" s="59" customFormat="1" x14ac:dyDescent="0.3"/>
    <row r="1044" s="59" customFormat="1" x14ac:dyDescent="0.3"/>
    <row r="1045" s="59" customFormat="1" x14ac:dyDescent="0.3"/>
    <row r="1046" s="59" customFormat="1" x14ac:dyDescent="0.3"/>
    <row r="1047" s="59" customFormat="1" x14ac:dyDescent="0.3"/>
    <row r="1048" s="59" customFormat="1" x14ac:dyDescent="0.3"/>
    <row r="1049" s="59" customFormat="1" x14ac:dyDescent="0.3"/>
    <row r="1050" s="59" customFormat="1" x14ac:dyDescent="0.3"/>
    <row r="1051" s="59" customFormat="1" x14ac:dyDescent="0.3"/>
    <row r="1052" s="59" customFormat="1" x14ac:dyDescent="0.3"/>
    <row r="1053" s="59" customFormat="1" x14ac:dyDescent="0.3"/>
    <row r="1054" s="59" customFormat="1" x14ac:dyDescent="0.3"/>
    <row r="1055" s="59" customFormat="1" x14ac:dyDescent="0.3"/>
    <row r="1056" s="59" customFormat="1" x14ac:dyDescent="0.3"/>
    <row r="1057" s="59" customFormat="1" x14ac:dyDescent="0.3"/>
    <row r="1058" s="59" customFormat="1" x14ac:dyDescent="0.3"/>
    <row r="1059" s="59" customFormat="1" x14ac:dyDescent="0.3"/>
    <row r="1060" s="59" customFormat="1" x14ac:dyDescent="0.3"/>
    <row r="1061" s="59" customFormat="1" x14ac:dyDescent="0.3"/>
    <row r="1062" s="59" customFormat="1" x14ac:dyDescent="0.3"/>
    <row r="1063" s="59" customFormat="1" x14ac:dyDescent="0.3"/>
    <row r="1064" s="59" customFormat="1" x14ac:dyDescent="0.3"/>
    <row r="1065" s="59" customFormat="1" x14ac:dyDescent="0.3"/>
    <row r="1066" s="59" customFormat="1" x14ac:dyDescent="0.3"/>
    <row r="1067" s="59" customFormat="1" x14ac:dyDescent="0.3"/>
    <row r="1068" s="59" customFormat="1" x14ac:dyDescent="0.3"/>
    <row r="1069" s="59" customFormat="1" x14ac:dyDescent="0.3"/>
    <row r="1070" s="59" customFormat="1" x14ac:dyDescent="0.3"/>
    <row r="1071" s="59" customFormat="1" x14ac:dyDescent="0.3"/>
    <row r="1072" s="59" customFormat="1" x14ac:dyDescent="0.3"/>
    <row r="1073" s="59" customFormat="1" x14ac:dyDescent="0.3"/>
    <row r="1074" s="59" customFormat="1" x14ac:dyDescent="0.3"/>
    <row r="1075" s="59" customFormat="1" x14ac:dyDescent="0.3"/>
    <row r="1076" s="59" customFormat="1" x14ac:dyDescent="0.3"/>
    <row r="1077" s="59" customFormat="1" x14ac:dyDescent="0.3"/>
    <row r="1078" s="59" customFormat="1" x14ac:dyDescent="0.3"/>
    <row r="1079" s="59" customFormat="1" x14ac:dyDescent="0.3"/>
    <row r="1080" s="59" customFormat="1" x14ac:dyDescent="0.3"/>
    <row r="1081" s="59" customFormat="1" x14ac:dyDescent="0.3"/>
    <row r="1082" s="59" customFormat="1" x14ac:dyDescent="0.3"/>
    <row r="1083" s="59" customFormat="1" x14ac:dyDescent="0.3"/>
    <row r="1084" s="59" customFormat="1" x14ac:dyDescent="0.3"/>
    <row r="1085" s="59" customFormat="1" x14ac:dyDescent="0.3"/>
    <row r="1086" s="59" customFormat="1" x14ac:dyDescent="0.3"/>
    <row r="1087" s="59" customFormat="1" x14ac:dyDescent="0.3"/>
    <row r="1088" s="59" customFormat="1" x14ac:dyDescent="0.3"/>
    <row r="1089" s="59" customFormat="1" x14ac:dyDescent="0.3"/>
    <row r="1090" s="59" customFormat="1" x14ac:dyDescent="0.3"/>
    <row r="1091" s="59" customFormat="1" x14ac:dyDescent="0.3"/>
    <row r="1092" s="59" customFormat="1" x14ac:dyDescent="0.3"/>
    <row r="1093" s="59" customFormat="1" x14ac:dyDescent="0.3"/>
    <row r="1094" s="59" customFormat="1" x14ac:dyDescent="0.3"/>
    <row r="1095" s="59" customFormat="1" x14ac:dyDescent="0.3"/>
    <row r="1096" s="59" customFormat="1" x14ac:dyDescent="0.3"/>
    <row r="1097" s="59" customFormat="1" x14ac:dyDescent="0.3"/>
    <row r="1098" s="59" customFormat="1" x14ac:dyDescent="0.3"/>
    <row r="1099" s="59" customFormat="1" x14ac:dyDescent="0.3"/>
    <row r="1100" s="59" customFormat="1" x14ac:dyDescent="0.3"/>
    <row r="1101" s="59" customFormat="1" x14ac:dyDescent="0.3"/>
    <row r="1102" s="59" customFormat="1" x14ac:dyDescent="0.3"/>
    <row r="1103" s="59" customFormat="1" x14ac:dyDescent="0.3"/>
    <row r="1104" s="59" customFormat="1" x14ac:dyDescent="0.3"/>
    <row r="1105" s="59" customFormat="1" x14ac:dyDescent="0.3"/>
    <row r="1106" s="59" customFormat="1" x14ac:dyDescent="0.3"/>
    <row r="1107" s="59" customFormat="1" x14ac:dyDescent="0.3"/>
    <row r="1108" s="59" customFormat="1" x14ac:dyDescent="0.3"/>
    <row r="1109" s="59" customFormat="1" x14ac:dyDescent="0.3"/>
    <row r="1110" s="59" customFormat="1" x14ac:dyDescent="0.3"/>
    <row r="1111" s="59" customFormat="1" x14ac:dyDescent="0.3"/>
    <row r="1112" s="59" customFormat="1" x14ac:dyDescent="0.3"/>
    <row r="1113" s="59" customFormat="1" x14ac:dyDescent="0.3"/>
    <row r="1114" s="59" customFormat="1" x14ac:dyDescent="0.3"/>
    <row r="1115" s="59" customFormat="1" x14ac:dyDescent="0.3"/>
    <row r="1116" s="59" customFormat="1" x14ac:dyDescent="0.3"/>
    <row r="1117" s="59" customFormat="1" x14ac:dyDescent="0.3"/>
    <row r="1118" s="59" customFormat="1" x14ac:dyDescent="0.3"/>
    <row r="1119" s="59" customFormat="1" x14ac:dyDescent="0.3"/>
    <row r="1120" s="59" customFormat="1" x14ac:dyDescent="0.3"/>
    <row r="1121" s="59" customFormat="1" x14ac:dyDescent="0.3"/>
    <row r="1122" s="59" customFormat="1" x14ac:dyDescent="0.3"/>
    <row r="1123" s="59" customFormat="1" x14ac:dyDescent="0.3"/>
    <row r="1124" s="59" customFormat="1" x14ac:dyDescent="0.3"/>
    <row r="1125" s="59" customFormat="1" x14ac:dyDescent="0.3"/>
    <row r="1126" s="59" customFormat="1" x14ac:dyDescent="0.3"/>
    <row r="1127" s="59" customFormat="1" x14ac:dyDescent="0.3"/>
    <row r="1128" s="59" customFormat="1" x14ac:dyDescent="0.3"/>
    <row r="1129" s="59" customFormat="1" x14ac:dyDescent="0.3"/>
    <row r="1130" s="59" customFormat="1" x14ac:dyDescent="0.3"/>
    <row r="1131" s="59" customFormat="1" x14ac:dyDescent="0.3"/>
    <row r="1132" s="59" customFormat="1" x14ac:dyDescent="0.3"/>
    <row r="1133" s="59" customFormat="1" x14ac:dyDescent="0.3"/>
    <row r="1134" s="59" customFormat="1" x14ac:dyDescent="0.3"/>
    <row r="1135" s="59" customFormat="1" x14ac:dyDescent="0.3"/>
    <row r="1136" s="59" customFormat="1" x14ac:dyDescent="0.3"/>
    <row r="1137" s="59" customFormat="1" x14ac:dyDescent="0.3"/>
    <row r="1138" s="59" customFormat="1" x14ac:dyDescent="0.3"/>
    <row r="1139" s="59" customFormat="1" x14ac:dyDescent="0.3"/>
    <row r="1140" s="59" customFormat="1" x14ac:dyDescent="0.3"/>
    <row r="1141" s="59" customFormat="1" x14ac:dyDescent="0.3"/>
    <row r="1142" s="59" customFormat="1" x14ac:dyDescent="0.3"/>
    <row r="1143" s="59" customFormat="1" x14ac:dyDescent="0.3"/>
    <row r="1144" s="59" customFormat="1" x14ac:dyDescent="0.3"/>
    <row r="1145" s="59" customFormat="1" x14ac:dyDescent="0.3"/>
    <row r="1146" s="59" customFormat="1" x14ac:dyDescent="0.3"/>
    <row r="1147" s="59" customFormat="1" x14ac:dyDescent="0.3"/>
    <row r="1148" s="59" customFormat="1" x14ac:dyDescent="0.3"/>
    <row r="1149" s="59" customFormat="1" x14ac:dyDescent="0.3"/>
    <row r="1150" s="59" customFormat="1" x14ac:dyDescent="0.3"/>
    <row r="1151" s="59" customFormat="1" x14ac:dyDescent="0.3"/>
    <row r="1152" s="59" customFormat="1" x14ac:dyDescent="0.3"/>
    <row r="1153" s="59" customFormat="1" x14ac:dyDescent="0.3"/>
    <row r="1154" s="59" customFormat="1" x14ac:dyDescent="0.3"/>
    <row r="1155" s="59" customFormat="1" x14ac:dyDescent="0.3"/>
    <row r="1156" s="59" customFormat="1" x14ac:dyDescent="0.3"/>
    <row r="1157" s="59" customFormat="1" x14ac:dyDescent="0.3"/>
    <row r="1158" s="59" customFormat="1" x14ac:dyDescent="0.3"/>
    <row r="1159" s="59" customFormat="1" x14ac:dyDescent="0.3"/>
    <row r="1160" s="59" customFormat="1" x14ac:dyDescent="0.3"/>
    <row r="1161" s="59" customFormat="1" x14ac:dyDescent="0.3"/>
    <row r="1162" s="59" customFormat="1" x14ac:dyDescent="0.3"/>
    <row r="1163" s="59" customFormat="1" x14ac:dyDescent="0.3"/>
    <row r="1164" s="59" customFormat="1" x14ac:dyDescent="0.3"/>
    <row r="1165" s="59" customFormat="1" x14ac:dyDescent="0.3"/>
    <row r="1166" s="59" customFormat="1" x14ac:dyDescent="0.3"/>
    <row r="1167" s="59" customFormat="1" x14ac:dyDescent="0.3"/>
    <row r="1168" s="59" customFormat="1" x14ac:dyDescent="0.3"/>
    <row r="1169" s="59" customFormat="1" x14ac:dyDescent="0.3"/>
    <row r="1170" s="59" customFormat="1" x14ac:dyDescent="0.3"/>
    <row r="1171" s="59" customFormat="1" x14ac:dyDescent="0.3"/>
    <row r="1172" s="59" customFormat="1" x14ac:dyDescent="0.3"/>
    <row r="1173" s="59" customFormat="1" x14ac:dyDescent="0.3"/>
    <row r="1174" s="59" customFormat="1" x14ac:dyDescent="0.3"/>
    <row r="1175" s="59" customFormat="1" x14ac:dyDescent="0.3"/>
    <row r="1176" s="59" customFormat="1" x14ac:dyDescent="0.3"/>
    <row r="1177" s="59" customFormat="1" x14ac:dyDescent="0.3"/>
    <row r="1178" s="59" customFormat="1" x14ac:dyDescent="0.3"/>
    <row r="1179" s="59" customFormat="1" x14ac:dyDescent="0.3"/>
    <row r="1180" s="59" customFormat="1" x14ac:dyDescent="0.3"/>
    <row r="1181" s="59" customFormat="1" x14ac:dyDescent="0.3"/>
  </sheetData>
  <mergeCells count="3">
    <mergeCell ref="A1:I1"/>
    <mergeCell ref="A2:H2"/>
    <mergeCell ref="I2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786CE38-D19D-496C-B2B9-21C54F82C118}">
          <x14:formula1>
            <xm:f>legenda!$B$1:$B$4</xm:f>
          </x14:formula1>
          <xm:sqref>J4:J25</xm:sqref>
        </x14:dataValidation>
        <x14:dataValidation type="list" allowBlank="1" showInputMessage="1" showErrorMessage="1" xr:uid="{913741ED-F642-4600-BB43-31871AEDDE09}">
          <x14:formula1>
            <xm:f>legenda!$A$1:$A$4</xm:f>
          </x14:formula1>
          <xm:sqref>C4:C25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B32A-3886-4DCB-8799-06DDD3D20865}">
  <dimension ref="A1:G5"/>
  <sheetViews>
    <sheetView workbookViewId="0">
      <selection activeCell="A4" sqref="A4"/>
    </sheetView>
  </sheetViews>
  <sheetFormatPr defaultRowHeight="14.5" x14ac:dyDescent="0.35"/>
  <cols>
    <col min="1" max="1" width="21.6328125" customWidth="1"/>
    <col min="2" max="2" width="52.08984375" customWidth="1"/>
  </cols>
  <sheetData>
    <row r="1" spans="1:7" x14ac:dyDescent="0.35">
      <c r="A1" t="s">
        <v>64</v>
      </c>
      <c r="B1" t="s">
        <v>64</v>
      </c>
    </row>
    <row r="2" spans="1:7" x14ac:dyDescent="0.35">
      <c r="A2" t="s">
        <v>65</v>
      </c>
      <c r="B2" t="s">
        <v>66</v>
      </c>
    </row>
    <row r="3" spans="1:7" x14ac:dyDescent="0.35">
      <c r="A3" t="s">
        <v>67</v>
      </c>
      <c r="B3" t="s">
        <v>68</v>
      </c>
    </row>
    <row r="4" spans="1:7" x14ac:dyDescent="0.35">
      <c r="A4" t="s">
        <v>69</v>
      </c>
      <c r="B4" t="s">
        <v>70</v>
      </c>
    </row>
    <row r="5" spans="1:7" x14ac:dyDescent="0.35">
      <c r="C5" s="97"/>
      <c r="D5" s="97"/>
      <c r="E5" s="97"/>
      <c r="F5" s="97"/>
      <c r="G5" s="9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6MQ33V35ZSZZ-362438460-2903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https://365tno.sharepoint.com/teams/T98768/_layouts/15/DocIdRedir.aspx?ID=6MQ33V35ZSZZ-362438460-2903</Url>
      <Description>6MQ33V35ZSZZ-362438460-2903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6EAF0-E1ED-4CAE-AE94-9549C654A949}">
  <ds:schemaRefs>
    <ds:schemaRef ds:uri="http://purl.org/dc/elements/1.1/"/>
    <ds:schemaRef ds:uri="2f6a910d-138e-42c1-8e8a-320c1b7cf3f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ca4c3075-40dc-4116-9b58-b5c0554fe16f"/>
    <ds:schemaRef ds:uri="http://schemas.openxmlformats.org/package/2006/metadata/core-properties"/>
    <ds:schemaRef ds:uri="c0afe504-fe62-4db1-b250-da03773bdba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F8EC82C-97F2-4014-92C5-F32787BA7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Front page</vt:lpstr>
      <vt:lpstr>2. Instructions</vt:lpstr>
      <vt:lpstr>3. Price P1</vt:lpstr>
      <vt:lpstr>4 Price P2</vt:lpstr>
      <vt:lpstr>5 (non) consumables)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2026-04-08T11:10:42Z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32a762c8-1aaf-458f-b602-5defe5dadc90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